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svg" ContentType="image/svg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omments1.xml" ContentType="application/vnd.openxmlformats-officedocument.spreadsheetml.comments+xml"/>
  <Override PartName="/xl/diagrams/data1.xml" ContentType="application/vnd.openxmlformats-officedocument.drawingml.diagramData+xml"/>
  <Override PartName="/xl/diagrams/layout1.xml" ContentType="application/vnd.openxmlformats-officedocument.drawingml.diagramLayout+xml"/>
  <Override PartName="/xl/diagrams/quickStyle1.xml" ContentType="application/vnd.openxmlformats-officedocument.drawingml.diagramStyle+xml"/>
  <Override PartName="/xl/diagrams/colors1.xml" ContentType="application/vnd.openxmlformats-officedocument.drawingml.diagramColors+xml"/>
  <Override PartName="/xl/diagrams/drawing1.xml" ContentType="application/vnd.ms-office.drawingml.diagramDrawing+xml"/>
  <Override PartName="/xl/diagrams/data2.xml" ContentType="application/vnd.openxmlformats-officedocument.drawingml.diagramData+xml"/>
  <Override PartName="/xl/diagrams/layout2.xml" ContentType="application/vnd.openxmlformats-officedocument.drawingml.diagramLayout+xml"/>
  <Override PartName="/xl/diagrams/quickStyle2.xml" ContentType="application/vnd.openxmlformats-officedocument.drawingml.diagramStyle+xml"/>
  <Override PartName="/xl/diagrams/colors2.xml" ContentType="application/vnd.openxmlformats-officedocument.drawingml.diagramColors+xml"/>
  <Override PartName="/xl/diagrams/drawing2.xml" ContentType="application/vnd.ms-office.drawingml.diagramDrawing+xml"/>
  <Override PartName="/xl/drawings/drawing8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714"/>
  <workbookPr codeName="EstaPastaDeTrabalho"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83a4bd2f3ab69961/Área de Trabalho/NexteLevel-MiniCurso-Excel-Essencial/MiniCurso Excel Essencial/MiniCurso Excel Essencial - Parte 2 - Aulas Tabela Dinâmica/"/>
    </mc:Choice>
  </mc:AlternateContent>
  <xr:revisionPtr revIDLastSave="5" documentId="13_ncr:1_{C4E85CC9-7082-4494-BC37-79A6EAE03E3A}" xr6:coauthVersionLast="46" xr6:coauthVersionMax="46" xr10:uidLastSave="{6571198B-282D-419C-90AE-D52AC25DDCD1}"/>
  <bookViews>
    <workbookView xWindow="-120" yWindow="-120" windowWidth="20730" windowHeight="11160" xr2:uid="{8E897136-3810-4C01-8ED9-141A6DD7B44C}"/>
  </bookViews>
  <sheets>
    <sheet name="Início" sheetId="42" r:id="rId1"/>
    <sheet name="Curso" sheetId="34" r:id="rId2"/>
    <sheet name="Base" sheetId="29" r:id="rId3"/>
    <sheet name="Relatório" sheetId="37" r:id="rId4"/>
    <sheet name="Tabela-Dinâmica" sheetId="38" r:id="rId5"/>
    <sheet name="Próximo Passo" sheetId="41" r:id="rId6"/>
    <sheet name="Teoria (2)" sheetId="2" state="hidden" r:id="rId7"/>
    <sheet name="Teoria (3)" sheetId="3" state="hidden" r:id="rId8"/>
  </sheets>
  <externalReferences>
    <externalReference r:id="rId9"/>
    <externalReference r:id="rId10"/>
    <externalReference r:id="rId11"/>
  </externalReferences>
  <definedNames>
    <definedName name="_xlnm._FilterDatabase" localSheetId="2" hidden="1">Base!$B$7:$I$1007</definedName>
    <definedName name="_xlnm._FilterDatabase" localSheetId="3">Relatório!$B$9:$F$65</definedName>
    <definedName name="_xlnm._FilterDatabase" localSheetId="6" hidden="1">'Teoria (2)'!#REF!</definedName>
    <definedName name="_xlnm._FilterDatabase" localSheetId="7" hidden="1">'Teoria (3)'!#REF!</definedName>
    <definedName name="_xlnm.Print_Area" localSheetId="6">'Teoria (2)'!#REF!</definedName>
    <definedName name="_xlnm.Print_Area" localSheetId="7">'Teoria (3)'!#REF!</definedName>
    <definedName name="Areas">OFFSET([1]Configurações!$G$7:$G$11,0,0,COUNTA([1]Configurações!$G$7:$G$11),1)</definedName>
    <definedName name="Categoria">OFFSET('[1]Plano-Contas'!$AO$11:$AO$17,0,0,'[1]Plano-Contas'!$AO$6,1)</definedName>
    <definedName name="CustosFev">#REF!</definedName>
    <definedName name="CustosJan">#REF!</definedName>
    <definedName name="CustosMar">#REF!</definedName>
    <definedName name="Grupo">OFFSET('[1]Plano-Contas'!$AQ$12:$AQ$17,0,MATCH('[1]04-Realizado'!XFD1,'[1]Plano-Contas'!$AQ$11:$AW$11,0)-1,INDEX('[1]Plano-Contas'!$AQ$6:$AW$6,1,MATCH('[1]04-Realizado'!XFD1,'[1]Plano-Contas'!$AQ$11:$AW$11,0)),1)</definedName>
    <definedName name="GrupoEqui">OFFSET('[1]Plano-Contas'!$AQ$12:$AQ$17,0,MATCH([1]Equivalência!XFD1,'[1]Plano-Contas'!$AQ$11:$AW$11,0)-1,INDEX('[1]Plano-Contas'!$AQ$6:$AW$6,1,MATCH([1]Equivalência!XFD1,'[1]Plano-Contas'!$AQ$11:$AW$11,0)),1)</definedName>
    <definedName name="Meses">'[1]Plano-Contas'!$BB$12:$BB$23</definedName>
    <definedName name="MesesAb">'[1]Plano-Contas'!$BC$12:$BC$23</definedName>
    <definedName name="Resposta">INDIRECT([2]Resposta!$B$15)</definedName>
    <definedName name="SubGrupo">OFFSET('[1]Plano-Contas'!$E$12:$E$31,0,MATCH('[1]04-Realizado'!XFD1,'[1]Plano-Contas'!$E$11:$AZ$11,0)-1,INDEX('[1]Plano-Contas'!$E$6:$AZ$6,1,MATCH('[1]04-Realizado'!XFD1,'[1]Plano-Contas'!$E$11:$AZ$11,0)),1)</definedName>
    <definedName name="SubGrupoEqui">OFFSET('[1]Plano-Contas'!$E$12:$E$31,0,MATCH([1]Equivalência!XFD1,'[1]Plano-Contas'!$E$11:$AZ$11,0)-1,INDEX('[1]Plano-Contas'!$E$6:$AZ$6,1,MATCH([1]Equivalência!XFD1,'[1]Plano-Contas'!$E$11:$AZ$11,0)),1)</definedName>
    <definedName name="VendasBH">#REF!,#REF!,#REF!,#REF!,#REF!,#REF!,#REF!,#REF!</definedName>
    <definedName name="VendasBolacha">#REF!,#REF!,#REF!,#REF!,#REF!,#REF!,#REF!,#REF!,#REF!,#REF!,#REF!</definedName>
    <definedName name="VendasCalca" localSheetId="5">#REF!,#REF!,#REF!,#REF!,#REF!,#REF!,#REF!,#REF!,#REF!,#REF!,#REF!,#REF!,#REF!</definedName>
    <definedName name="VendasCalca">#REF!,#REF!,#REF!,#REF!,#REF!,#REF!,#REF!,#REF!,#REF!,#REF!,#REF!,#REF!,#REF!</definedName>
    <definedName name="VendasCamisa" localSheetId="5">#REF!,#REF!,#REF!,#REF!,#REF!,#REF!,#REF!,#REF!,#REF!,#REF!</definedName>
    <definedName name="VendasCamisa">#REF!,#REF!,#REF!,#REF!,#REF!,#REF!,#REF!,#REF!,#REF!,#REF!</definedName>
    <definedName name="VendasContagem" localSheetId="5">#REF!,#REF!,#REF!,#REF!,#REF!,#REF!,#REF!,#REF!,#REF!,#REF!</definedName>
    <definedName name="VendasContagem">#REF!,#REF!,#REF!,#REF!,#REF!,#REF!,#REF!,#REF!,#REF!,#REF!</definedName>
    <definedName name="VendasDebora" localSheetId="5">#REF!,#REF!,#REF!,#REF!,#REF!,#REF!,#REF!,#REF!,#REF!,#REF!,#REF!,#REF!,#REF!,#REF!</definedName>
    <definedName name="VendasDebora">#REF!,#REF!,#REF!,#REF!,#REF!,#REF!,#REF!,#REF!,#REF!,#REF!,#REF!,#REF!,#REF!,#REF!</definedName>
    <definedName name="VendasDivinopolis" localSheetId="5">#REF!,#REF!,#REF!,#REF!,#REF!,#REF!,#REF!,#REF!,#REF!,#REF!,#REF!,#REF!,#REF!,#REF!</definedName>
    <definedName name="VendasDivinopolis">#REF!,#REF!,#REF!,#REF!,#REF!,#REF!,#REF!,#REF!,#REF!,#REF!,#REF!,#REF!,#REF!,#REF!</definedName>
    <definedName name="VendasEmilio" localSheetId="5">#REF!,#REF!,#REF!,#REF!,#REF!,#REF!,#REF!,#REF!,#REF!,#REF!</definedName>
    <definedName name="VendasEmilio">#REF!,#REF!,#REF!,#REF!,#REF!,#REF!,#REF!,#REF!,#REF!,#REF!</definedName>
    <definedName name="VendasFev">#REF!</definedName>
    <definedName name="VendasGoncalves">#REF!,#REF!,#REF!,#REF!,#REF!,#REF!,#REF!,#REF!</definedName>
    <definedName name="VendasJan">#REF!</definedName>
    <definedName name="VendasMar">#REF!</definedName>
    <definedName name="VendasPriscila">#REF!,#REF!,#REF!,#REF!,#REF!,#REF!,#REF!,#REF!</definedName>
    <definedName name="VendasSaia">#REF!,#REF!,#REF!,#REF!,#REF!,#REF!,#REF!</definedName>
    <definedName name="VendasTerra">#REF!,#REF!,#REF!,#REF!,#REF!,#REF!,#REF!,#REF!,#REF!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50" i="37" l="1"/>
  <c r="D51" i="37"/>
  <c r="D52" i="37"/>
  <c r="D49" i="37"/>
  <c r="C50" i="37"/>
  <c r="C51" i="37"/>
  <c r="C52" i="37"/>
  <c r="C49" i="37"/>
  <c r="D31" i="37"/>
  <c r="D30" i="37"/>
  <c r="C31" i="37"/>
  <c r="C30" i="37"/>
  <c r="D12" i="37"/>
  <c r="D11" i="37"/>
  <c r="D10" i="37"/>
  <c r="C11" i="37"/>
  <c r="C12" i="37"/>
  <c r="C10" i="37"/>
  <c r="C53" i="37" l="1"/>
  <c r="D53" i="37"/>
  <c r="C32" i="37"/>
  <c r="D32" i="37"/>
  <c r="D13" i="37"/>
  <c r="E52" i="37" s="1"/>
  <c r="C13" i="37"/>
  <c r="E12" i="37" l="1"/>
  <c r="E50" i="37"/>
  <c r="E51" i="37"/>
  <c r="E49" i="37"/>
  <c r="E31" i="37"/>
  <c r="E30" i="37"/>
  <c r="E11" i="37"/>
  <c r="E10" i="37"/>
  <c r="E53" i="37" l="1"/>
  <c r="E32" i="37"/>
  <c r="E13" i="3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Thiago Terra</author>
  </authors>
  <commentList>
    <comment ref="E36" authorId="0" shapeId="0" xr:uid="{5D9604F7-B289-42E3-8172-812300665C23}">
      <text>
        <r>
          <rPr>
            <b/>
            <sz val="9"/>
            <color indexed="81"/>
            <rFont val="Segoe UI"/>
            <family val="2"/>
          </rPr>
          <t>Thiago Terra:</t>
        </r>
        <r>
          <rPr>
            <sz val="9"/>
            <color indexed="81"/>
            <rFont val="Segoe UI"/>
            <family val="2"/>
          </rPr>
          <t xml:space="preserve">
Critérios para o Código:
- Tudo Maiúsculo
- 3 primeiros caracteres do Nome
- 3 primeiros caracteres da Cidade
- Sequencial número de 1 em 1 començando em 1</t>
        </r>
      </text>
    </comment>
    <comment ref="L50" authorId="0" shapeId="0" xr:uid="{EB8B80C4-22B6-4F2D-A58B-B9ABEB1FE361}">
      <text>
        <r>
          <rPr>
            <b/>
            <sz val="9"/>
            <color indexed="81"/>
            <rFont val="Segoe UI"/>
            <family val="2"/>
          </rPr>
          <t>Thiago Terra:</t>
        </r>
        <r>
          <rPr>
            <sz val="9"/>
            <color indexed="81"/>
            <rFont val="Segoe UI"/>
            <family val="2"/>
          </rPr>
          <t xml:space="preserve">
Ao inserir o nome do vender, será exibido o Valor Total de Vendas.</t>
        </r>
      </text>
    </comment>
    <comment ref="L54" authorId="0" shapeId="0" xr:uid="{E8A3A964-DDB5-4428-8EAE-A9F0A598087D}">
      <text>
        <r>
          <rPr>
            <b/>
            <sz val="9"/>
            <color indexed="81"/>
            <rFont val="Segoe UI"/>
            <family val="2"/>
          </rPr>
          <t>Thiago Terra:</t>
        </r>
        <r>
          <rPr>
            <sz val="9"/>
            <color indexed="81"/>
            <rFont val="Segoe UI"/>
            <family val="2"/>
          </rPr>
          <t xml:space="preserve">
Ao informar o Nome do Vender e o Mês, será exibido o valor vendido do vender do mês selecionado.
Dica: Utilize a coluna ao lado para solucionar.</t>
        </r>
      </text>
    </comment>
    <comment ref="L57" authorId="0" shapeId="0" xr:uid="{3DDD2FAD-36D5-457B-85D8-61148735129A}">
      <text>
        <r>
          <rPr>
            <b/>
            <sz val="9"/>
            <color indexed="81"/>
            <rFont val="Segoe UI"/>
            <family val="2"/>
          </rPr>
          <t>Thiago Terra:</t>
        </r>
        <r>
          <rPr>
            <sz val="9"/>
            <color indexed="81"/>
            <rFont val="Segoe UI"/>
            <family val="2"/>
          </rPr>
          <t xml:space="preserve">
DESAFIO: Faça sem utilizar a coluna ao lado!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Thiago Terra</author>
  </authors>
  <commentList>
    <comment ref="E33" authorId="0" shapeId="0" xr:uid="{86461DAA-6B77-4151-808D-E7967DB913DD}">
      <text>
        <r>
          <rPr>
            <b/>
            <sz val="9"/>
            <color indexed="81"/>
            <rFont val="Segoe UI"/>
            <family val="2"/>
          </rPr>
          <t>Thiago Terra:</t>
        </r>
        <r>
          <rPr>
            <sz val="9"/>
            <color indexed="81"/>
            <rFont val="Segoe UI"/>
            <family val="2"/>
          </rPr>
          <t xml:space="preserve">
Critérios para o Código:
- Tudo Maiúsculo
- 3 primeiros caracteres do Nome
- 3 primeiros caracteres da Cidade
- Sequencial número de 1 em 1 començando em 1</t>
        </r>
      </text>
    </comment>
    <comment ref="L47" authorId="0" shapeId="0" xr:uid="{C00E8AAA-AC61-4ECF-BD5F-AA8F10487325}">
      <text>
        <r>
          <rPr>
            <b/>
            <sz val="9"/>
            <color indexed="81"/>
            <rFont val="Segoe UI"/>
            <family val="2"/>
          </rPr>
          <t>Thiago Terra:</t>
        </r>
        <r>
          <rPr>
            <sz val="9"/>
            <color indexed="81"/>
            <rFont val="Segoe UI"/>
            <family val="2"/>
          </rPr>
          <t xml:space="preserve">
Ao inserir o nome do vender, será exibido o Valor Total de Vendas.</t>
        </r>
      </text>
    </comment>
    <comment ref="L51" authorId="0" shapeId="0" xr:uid="{9F5E991F-3574-4CB4-87EC-0B10190998BB}">
      <text>
        <r>
          <rPr>
            <b/>
            <sz val="9"/>
            <color indexed="81"/>
            <rFont val="Segoe UI"/>
            <family val="2"/>
          </rPr>
          <t>Thiago Terra:</t>
        </r>
        <r>
          <rPr>
            <sz val="9"/>
            <color indexed="81"/>
            <rFont val="Segoe UI"/>
            <family val="2"/>
          </rPr>
          <t xml:space="preserve">
Ao informar o Nome do Vender e o Mês, será exibido o valor vendido do vender do mês selecionado.
Dica: Utilize a coluna ao lado para solucionar.</t>
        </r>
      </text>
    </comment>
    <comment ref="L54" authorId="0" shapeId="0" xr:uid="{3213FE8C-588D-4AB4-A66A-6B910EA206A6}">
      <text>
        <r>
          <rPr>
            <b/>
            <sz val="9"/>
            <color indexed="81"/>
            <rFont val="Segoe UI"/>
            <family val="2"/>
          </rPr>
          <t>Thiago Terra:</t>
        </r>
        <r>
          <rPr>
            <sz val="9"/>
            <color indexed="81"/>
            <rFont val="Segoe UI"/>
            <family val="2"/>
          </rPr>
          <t xml:space="preserve">
DESAFIO: Faça sem utilizar a coluna ao lado!</t>
        </r>
      </text>
    </comment>
  </commentList>
</comments>
</file>

<file path=xl/sharedStrings.xml><?xml version="1.0" encoding="utf-8"?>
<sst xmlns="http://schemas.openxmlformats.org/spreadsheetml/2006/main" count="6408" uniqueCount="1154">
  <si>
    <r>
      <rPr>
        <b/>
        <sz val="14"/>
        <color theme="1"/>
        <rFont val="Segoe UI"/>
        <family val="2"/>
      </rPr>
      <t>Funções Pesquisa</t>
    </r>
    <r>
      <rPr>
        <sz val="14"/>
        <color theme="1"/>
        <rFont val="Segoe UI"/>
        <family val="2"/>
      </rPr>
      <t xml:space="preserve">
</t>
    </r>
    <r>
      <rPr>
        <sz val="10"/>
        <color theme="1"/>
        <rFont val="Segoe UI"/>
        <family val="2"/>
      </rPr>
      <t>Kit Revisão Curso Avançado de Excel - Prof. Thiago Terra</t>
    </r>
  </si>
  <si>
    <t>Lista Funções Utilizadas</t>
  </si>
  <si>
    <t>Todas Anteriormente, PROCV, PROCH + Funções Secretas!</t>
  </si>
  <si>
    <t>Lista Produtos</t>
  </si>
  <si>
    <t>Pedido Venda</t>
  </si>
  <si>
    <t>Produto</t>
  </si>
  <si>
    <t>Preço Unit.</t>
  </si>
  <si>
    <t>Tipo</t>
  </si>
  <si>
    <t>Peso (gr)</t>
  </si>
  <si>
    <t>Qt.</t>
  </si>
  <si>
    <t>Preço Total</t>
  </si>
  <si>
    <t>Mamão</t>
  </si>
  <si>
    <t>KG</t>
  </si>
  <si>
    <t>Bacon</t>
  </si>
  <si>
    <t>Banana Prata</t>
  </si>
  <si>
    <t>Pimentão</t>
  </si>
  <si>
    <t>Maçã</t>
  </si>
  <si>
    <t>Leite</t>
  </si>
  <si>
    <t>Cenoura</t>
  </si>
  <si>
    <t>Dúzia Ovos</t>
  </si>
  <si>
    <t>Batata</t>
  </si>
  <si>
    <t>Picanha</t>
  </si>
  <si>
    <t>Vagem</t>
  </si>
  <si>
    <t>UNIT</t>
  </si>
  <si>
    <t>Água Mineral</t>
  </si>
  <si>
    <t>Total</t>
  </si>
  <si>
    <t>Base de Clientes</t>
  </si>
  <si>
    <t>Pesquisa Cliente</t>
  </si>
  <si>
    <t>Código</t>
  </si>
  <si>
    <t>Nome</t>
  </si>
  <si>
    <t>Endereço</t>
  </si>
  <si>
    <t>Bairro</t>
  </si>
  <si>
    <t>Cidade</t>
  </si>
  <si>
    <t>Email</t>
  </si>
  <si>
    <t>Thiago</t>
  </si>
  <si>
    <t>Rua A1</t>
  </si>
  <si>
    <t>Centro</t>
  </si>
  <si>
    <t>São Paulo</t>
  </si>
  <si>
    <t>thiago@nextlevel.run</t>
  </si>
  <si>
    <t>Priscila</t>
  </si>
  <si>
    <t>Rua A2</t>
  </si>
  <si>
    <t>priscila@nextlevel.run</t>
  </si>
  <si>
    <t>Eduardo</t>
  </si>
  <si>
    <t>Rua A3</t>
  </si>
  <si>
    <t>Belo Horizonte</t>
  </si>
  <si>
    <t>eduardo@nextlevel.run</t>
  </si>
  <si>
    <t>Camila</t>
  </si>
  <si>
    <t>Rua A4</t>
  </si>
  <si>
    <t>Prado</t>
  </si>
  <si>
    <t>camila@nextlevel.run</t>
  </si>
  <si>
    <t>João</t>
  </si>
  <si>
    <t>Rua A5</t>
  </si>
  <si>
    <t>Rio de Janeiro</t>
  </si>
  <si>
    <t>joao@nextlevel.run</t>
  </si>
  <si>
    <t>Vicente</t>
  </si>
  <si>
    <t>Rua A6</t>
  </si>
  <si>
    <t>Savassi</t>
  </si>
  <si>
    <t>vicente@nextlevel.run</t>
  </si>
  <si>
    <t>Aline</t>
  </si>
  <si>
    <t>Rua A7</t>
  </si>
  <si>
    <t>aline@nextlevel.run</t>
  </si>
  <si>
    <t>Débora</t>
  </si>
  <si>
    <t>Rua A8</t>
  </si>
  <si>
    <t>Pampulha</t>
  </si>
  <si>
    <t>debora@nextlevel.run</t>
  </si>
  <si>
    <t>José</t>
  </si>
  <si>
    <t>Rua A9</t>
  </si>
  <si>
    <t>jose@nextlevel.run</t>
  </si>
  <si>
    <t>Base de Vendedores</t>
  </si>
  <si>
    <t>Vendas Vendedor / Total</t>
  </si>
  <si>
    <t>Ajuda</t>
  </si>
  <si>
    <t>Meses</t>
  </si>
  <si>
    <t>André</t>
  </si>
  <si>
    <t>Total Vendas</t>
  </si>
  <si>
    <t>Mês 1</t>
  </si>
  <si>
    <t>Mês 2</t>
  </si>
  <si>
    <t>Mês 3</t>
  </si>
  <si>
    <t>Vendas Vendedor / Mês</t>
  </si>
  <si>
    <t>Mês 4</t>
  </si>
  <si>
    <t>Vendas</t>
  </si>
  <si>
    <t>Mês 5</t>
  </si>
  <si>
    <t>Mês 6</t>
  </si>
  <si>
    <t>Calcule a Comissão</t>
  </si>
  <si>
    <t>Condição</t>
  </si>
  <si>
    <t>Comissão</t>
  </si>
  <si>
    <t>Tabela Comissão</t>
  </si>
  <si>
    <t>PRAZO</t>
  </si>
  <si>
    <t>VISTA</t>
  </si>
  <si>
    <t>infinito</t>
  </si>
  <si>
    <t>Vinícius</t>
  </si>
  <si>
    <t>Ariel</t>
  </si>
  <si>
    <t>Sim! Você não viu errado. É o mesmo exercício, só que agora utilizando Funções Pesquisa.
Bora lá!</t>
  </si>
  <si>
    <t>Bárbara</t>
  </si>
  <si>
    <t>Nascimento</t>
  </si>
  <si>
    <t>Idade</t>
  </si>
  <si>
    <t>Faixa Idade</t>
  </si>
  <si>
    <t>Tabela Idade</t>
  </si>
  <si>
    <t>0-17</t>
  </si>
  <si>
    <t>18-24</t>
  </si>
  <si>
    <t>Bolacha</t>
  </si>
  <si>
    <t>25-34</t>
  </si>
  <si>
    <t>35-44</t>
  </si>
  <si>
    <t>Josef</t>
  </si>
  <si>
    <t>45-54</t>
  </si>
  <si>
    <t>55-64</t>
  </si>
  <si>
    <t>Gustavo</t>
  </si>
  <si>
    <t>65+</t>
  </si>
  <si>
    <r>
      <rPr>
        <b/>
        <sz val="14"/>
        <color theme="1"/>
        <rFont val="Segoe UI"/>
        <family val="2"/>
      </rPr>
      <t>PROCV e PROCH</t>
    </r>
    <r>
      <rPr>
        <sz val="14"/>
        <color theme="1"/>
        <rFont val="Segoe UI"/>
        <family val="2"/>
      </rPr>
      <t xml:space="preserve">
</t>
    </r>
    <r>
      <rPr>
        <sz val="10"/>
        <color theme="1"/>
        <rFont val="Segoe UI"/>
        <family val="2"/>
      </rPr>
      <t>Prof. Thiago Terra</t>
    </r>
  </si>
  <si>
    <t>VAMOS COMEÇAR?</t>
  </si>
  <si>
    <t>4. Este MINICURSO possui tudo que você precisa saber para começar a trabalhar o básico com o Excel.</t>
  </si>
  <si>
    <t>2. Para aquelas pessoas que não sabem por ondem começar e sentem perdidas.</t>
  </si>
  <si>
    <t>5. Você vai aprender a trabalhar com Tabelas, criar Fórmulas, montar Gráficos e Relatórios.</t>
  </si>
  <si>
    <t>Iniciar Estudo de Caso</t>
  </si>
  <si>
    <t>Maria</t>
  </si>
  <si>
    <t>Neto</t>
  </si>
  <si>
    <t>Curso Avançado Excel</t>
  </si>
  <si>
    <t>Curso Power BI</t>
  </si>
  <si>
    <t>Curso VBA</t>
  </si>
  <si>
    <t>Status</t>
  </si>
  <si>
    <t>Aprovado</t>
  </si>
  <si>
    <t>Nº Incorreto Cartão</t>
  </si>
  <si>
    <t>Abandono Carrinho</t>
  </si>
  <si>
    <t>Salo Insuficiente</t>
  </si>
  <si>
    <t>Valor</t>
  </si>
  <si>
    <t>Venda Realizada</t>
  </si>
  <si>
    <t>Venda Perdida</t>
  </si>
  <si>
    <t>Motivo</t>
  </si>
  <si>
    <t>Data</t>
  </si>
  <si>
    <t>Telefone</t>
  </si>
  <si>
    <t>(16) 9 8428-9249</t>
  </si>
  <si>
    <t>(55) 9 9961-7341</t>
  </si>
  <si>
    <t>(49) 9 9756-7039</t>
  </si>
  <si>
    <t>(59) 9 8661-9214</t>
  </si>
  <si>
    <t>(59) 9 7601-7334</t>
  </si>
  <si>
    <t>(52) 9 8931-9507</t>
  </si>
  <si>
    <t>(37) 9 8647-7509</t>
  </si>
  <si>
    <t>(48) 9 9757-7386</t>
  </si>
  <si>
    <t>(11) 9 8709-8767</t>
  </si>
  <si>
    <t>(58) 9 7037-8428</t>
  </si>
  <si>
    <t>(15) 9 7414-9114</t>
  </si>
  <si>
    <t>(55) 9 8691-7285</t>
  </si>
  <si>
    <t>(27) 9 7532-9958</t>
  </si>
  <si>
    <t>(21) 9 9156-7792</t>
  </si>
  <si>
    <t>(18) 9 7447-7659</t>
  </si>
  <si>
    <t>(14) 9 9673-9927</t>
  </si>
  <si>
    <t>(32) 9 7357-9993</t>
  </si>
  <si>
    <t>(27) 9 8669-8453</t>
  </si>
  <si>
    <t>(27) 9 7246-9814</t>
  </si>
  <si>
    <t>(25) 9 9745-9166</t>
  </si>
  <si>
    <t>(58) 9 7729-8515</t>
  </si>
  <si>
    <t>(20) 9 9997-7192</t>
  </si>
  <si>
    <t>(55) 9 9232-7201</t>
  </si>
  <si>
    <t>(25) 9 9154-8713</t>
  </si>
  <si>
    <t>(18) 9 7599-9997</t>
  </si>
  <si>
    <t>(19) 9 9143-8652</t>
  </si>
  <si>
    <t>(25) 9 9336-9610</t>
  </si>
  <si>
    <t>(46) 9 9095-7428</t>
  </si>
  <si>
    <t>(39) 9 7591-9210</t>
  </si>
  <si>
    <t>(27) 9 8734-7930</t>
  </si>
  <si>
    <t>(41) 9 9232-8548</t>
  </si>
  <si>
    <t>(15) 9 7413-9482</t>
  </si>
  <si>
    <t>(31) 9 8034-7902</t>
  </si>
  <si>
    <t>(24) 9 9770-7019</t>
  </si>
  <si>
    <t>(37) 9 7339-8208</t>
  </si>
  <si>
    <t>(20) 9 8365-9087</t>
  </si>
  <si>
    <t>(18) 9 9671-7452</t>
  </si>
  <si>
    <t>(44) 9 8986-8539</t>
  </si>
  <si>
    <t>(38) 9 9776-8608</t>
  </si>
  <si>
    <t>(49) 9 7126-8838</t>
  </si>
  <si>
    <t>(34) 9 9714-7938</t>
  </si>
  <si>
    <t>(49) 9 9926-7186</t>
  </si>
  <si>
    <t>(59) 9 8614-7557</t>
  </si>
  <si>
    <t>(28) 9 7218-7547</t>
  </si>
  <si>
    <t>(45) 9 9225-7029</t>
  </si>
  <si>
    <t>(60) 9 8311-9265</t>
  </si>
  <si>
    <t>(12) 9 8611-7560</t>
  </si>
  <si>
    <t>(42) 9 7656-9141</t>
  </si>
  <si>
    <t>(51) 9 9957-9324</t>
  </si>
  <si>
    <t>(54) 9 7055-8112</t>
  </si>
  <si>
    <t>(46) 9 9920-9929</t>
  </si>
  <si>
    <t>(29) 9 8353-7382</t>
  </si>
  <si>
    <t>(34) 9 8178-9520</t>
  </si>
  <si>
    <t>(56) 9 7534-9937</t>
  </si>
  <si>
    <t>(12) 9 8657-9533</t>
  </si>
  <si>
    <t>(22) 9 9306-9303</t>
  </si>
  <si>
    <t>(40) 9 7925-8208</t>
  </si>
  <si>
    <t>(23) 9 9254-8980</t>
  </si>
  <si>
    <t>(12) 9 8985-9281</t>
  </si>
  <si>
    <t>(52) 9 9613-9441</t>
  </si>
  <si>
    <t>(12) 9 8995-9033</t>
  </si>
  <si>
    <t>(52) 9 7218-9501</t>
  </si>
  <si>
    <t>(37) 9 8629-9804</t>
  </si>
  <si>
    <t>(46) 9 8606-9167</t>
  </si>
  <si>
    <t>(41) 9 9481-9584</t>
  </si>
  <si>
    <t>(48) 9 9306-7753</t>
  </si>
  <si>
    <t>(16) 9 7414-9560</t>
  </si>
  <si>
    <t>(30) 9 8209-8318</t>
  </si>
  <si>
    <t>(42) 9 9310-9623</t>
  </si>
  <si>
    <t>(51) 9 8633-7513</t>
  </si>
  <si>
    <t>(35) 9 8930-8685</t>
  </si>
  <si>
    <t>(31) 9 9048-8068</t>
  </si>
  <si>
    <t>(35) 9 7346-8663</t>
  </si>
  <si>
    <t>(13) 9 9635-8800</t>
  </si>
  <si>
    <t>(38) 9 9429-9841</t>
  </si>
  <si>
    <t>(50) 9 7792-7831</t>
  </si>
  <si>
    <t>(31) 9 9186-9250</t>
  </si>
  <si>
    <t>(50) 9 9827-8472</t>
  </si>
  <si>
    <t>(27) 9 7612-8300</t>
  </si>
  <si>
    <t>(52) 9 8825-7306</t>
  </si>
  <si>
    <t>(30) 9 8132-8234</t>
  </si>
  <si>
    <t>(57) 9 7684-9541</t>
  </si>
  <si>
    <t>(30) 9 9136-8796</t>
  </si>
  <si>
    <t>(17) 9 9466-9909</t>
  </si>
  <si>
    <t>(48) 9 8911-7022</t>
  </si>
  <si>
    <t>(21) 9 8181-9265</t>
  </si>
  <si>
    <t>(60) 9 8530-7284</t>
  </si>
  <si>
    <t>(13) 9 8967-8710</t>
  </si>
  <si>
    <t>(36) 9 8116-7272</t>
  </si>
  <si>
    <t>(28) 9 7773-8251</t>
  </si>
  <si>
    <t>(51) 9 7893-8622</t>
  </si>
  <si>
    <t>(41) 9 7172-8880</t>
  </si>
  <si>
    <t>(26) 9 9441-8636</t>
  </si>
  <si>
    <t>(13) 9 7552-7187</t>
  </si>
  <si>
    <t>(46) 9 9579-7200</t>
  </si>
  <si>
    <t>(12) 9 7567-9507</t>
  </si>
  <si>
    <t>(12) 9 9930-7507</t>
  </si>
  <si>
    <t>(55) 9 9604-8459</t>
  </si>
  <si>
    <t>(19) 9 8215-7790</t>
  </si>
  <si>
    <t>(14) 9 8175-9100</t>
  </si>
  <si>
    <t>(24) 9 7628-8773</t>
  </si>
  <si>
    <t>(56) 9 8856-8252</t>
  </si>
  <si>
    <t>(16) 9 8490-7609</t>
  </si>
  <si>
    <t>(46) 9 7023-8833</t>
  </si>
  <si>
    <t>(24) 9 9973-9066</t>
  </si>
  <si>
    <t>(30) 9 8554-8192</t>
  </si>
  <si>
    <t>(41) 9 7741-7765</t>
  </si>
  <si>
    <t>(50) 9 7040-9363</t>
  </si>
  <si>
    <t>(42) 9 9731-9136</t>
  </si>
  <si>
    <t>(35) 9 8530-9126</t>
  </si>
  <si>
    <t>(19) 9 8085-7860</t>
  </si>
  <si>
    <t>(28) 9 8190-8534</t>
  </si>
  <si>
    <t>(44) 9 9028-7025</t>
  </si>
  <si>
    <t>(41) 9 9320-8938</t>
  </si>
  <si>
    <t>(24) 9 9667-8821</t>
  </si>
  <si>
    <t>(20) 9 9013-9599</t>
  </si>
  <si>
    <t>(12) 9 7369-9596</t>
  </si>
  <si>
    <t>(15) 9 9173-7016</t>
  </si>
  <si>
    <t>(11) 9 7914-8573</t>
  </si>
  <si>
    <t>(24) 9 8002-8955</t>
  </si>
  <si>
    <t>(51) 9 9031-7145</t>
  </si>
  <si>
    <t>(19) 9 8168-8888</t>
  </si>
  <si>
    <t>(14) 9 8503-9056</t>
  </si>
  <si>
    <t>(56) 9 7710-8770</t>
  </si>
  <si>
    <t>(16) 9 7768-8984</t>
  </si>
  <si>
    <t>(42) 9 7206-8378</t>
  </si>
  <si>
    <t>(21) 9 7014-7564</t>
  </si>
  <si>
    <t>(53) 9 9408-9095</t>
  </si>
  <si>
    <t>(11) 9 8538-9187</t>
  </si>
  <si>
    <t>(48) 9 7430-9975</t>
  </si>
  <si>
    <t>(38) 9 9468-9268</t>
  </si>
  <si>
    <t>(36) 9 7663-9643</t>
  </si>
  <si>
    <t>(19) 9 9422-8265</t>
  </si>
  <si>
    <t>(26) 9 7865-9803</t>
  </si>
  <si>
    <t>(41) 9 7957-7590</t>
  </si>
  <si>
    <t>(21) 9 7023-8947</t>
  </si>
  <si>
    <t>(43) 9 9486-8756</t>
  </si>
  <si>
    <t>(56) 9 9033-9848</t>
  </si>
  <si>
    <t>(48) 9 8170-7670</t>
  </si>
  <si>
    <t>(12) 9 8788-9143</t>
  </si>
  <si>
    <t>(13) 9 7184-7755</t>
  </si>
  <si>
    <t>(30) 9 9009-8083</t>
  </si>
  <si>
    <t>(55) 9 8243-9412</t>
  </si>
  <si>
    <t>(56) 9 9456-9959</t>
  </si>
  <si>
    <t>(52) 9 8633-8023</t>
  </si>
  <si>
    <t>(11) 9 8589-8773</t>
  </si>
  <si>
    <t>(13) 9 9236-8749</t>
  </si>
  <si>
    <t>(27) 9 8943-7267</t>
  </si>
  <si>
    <t>(10) 9 7262-7007</t>
  </si>
  <si>
    <t>(39) 9 8806-9592</t>
  </si>
  <si>
    <t>(57) 9 9417-8730</t>
  </si>
  <si>
    <t>(14) 9 8120-9441</t>
  </si>
  <si>
    <t>(36) 9 8455-9796</t>
  </si>
  <si>
    <t>(20) 9 9896-7771</t>
  </si>
  <si>
    <t>(52) 9 8481-8568</t>
  </si>
  <si>
    <t>(30) 9 8442-8348</t>
  </si>
  <si>
    <t>(11) 9 8971-8190</t>
  </si>
  <si>
    <t>(31) 9 7214-8600</t>
  </si>
  <si>
    <t>(26) 9 7144-9695</t>
  </si>
  <si>
    <t>(41) 9 8619-7802</t>
  </si>
  <si>
    <t>(52) 9 8293-7468</t>
  </si>
  <si>
    <t>(41) 9 7715-8468</t>
  </si>
  <si>
    <t>(32) 9 9118-9588</t>
  </si>
  <si>
    <t>(27) 9 9846-9118</t>
  </si>
  <si>
    <t>(30) 9 8005-7856</t>
  </si>
  <si>
    <t>(19) 9 7012-9376</t>
  </si>
  <si>
    <t>(50) 9 9907-9322</t>
  </si>
  <si>
    <t>(16) 9 7177-7864</t>
  </si>
  <si>
    <t>(47) 9 8276-9328</t>
  </si>
  <si>
    <t>(21) 9 7634-8395</t>
  </si>
  <si>
    <t>(59) 9 9797-9632</t>
  </si>
  <si>
    <t>(47) 9 8598-8240</t>
  </si>
  <si>
    <t>(21) 9 9032-8908</t>
  </si>
  <si>
    <t>(58) 9 8974-7768</t>
  </si>
  <si>
    <t>(57) 9 7479-7654</t>
  </si>
  <si>
    <t>(49) 9 8185-8844</t>
  </si>
  <si>
    <t>(20) 9 8529-8568</t>
  </si>
  <si>
    <t>(53) 9 8284-8928</t>
  </si>
  <si>
    <t>(31) 9 8766-7409</t>
  </si>
  <si>
    <t>(23) 9 7995-8054</t>
  </si>
  <si>
    <t>(38) 9 9212-7354</t>
  </si>
  <si>
    <t>(36) 9 8447-8461</t>
  </si>
  <si>
    <t>(41) 9 8206-9723</t>
  </si>
  <si>
    <t>(45) 9 7862-9120</t>
  </si>
  <si>
    <t>(10) 9 9383-9517</t>
  </si>
  <si>
    <t>(18) 9 7947-8454</t>
  </si>
  <si>
    <t>(57) 9 8726-7185</t>
  </si>
  <si>
    <t>(13) 9 8214-8535</t>
  </si>
  <si>
    <t>(35) 9 7225-7639</t>
  </si>
  <si>
    <t>(29) 9 8061-7261</t>
  </si>
  <si>
    <t>(37) 9 9269-9560</t>
  </si>
  <si>
    <t>(50) 9 9706-7493</t>
  </si>
  <si>
    <t>(38) 9 7049-8387</t>
  </si>
  <si>
    <t>(40) 9 7996-8815</t>
  </si>
  <si>
    <t>(32) 9 7917-9274</t>
  </si>
  <si>
    <t>(31) 9 8272-9658</t>
  </si>
  <si>
    <t>(13) 9 9673-9923</t>
  </si>
  <si>
    <t>(11) 9 9909-7849</t>
  </si>
  <si>
    <t>(14) 9 8881-8496</t>
  </si>
  <si>
    <t>(27) 9 8238-9845</t>
  </si>
  <si>
    <t>(36) 9 9856-8888</t>
  </si>
  <si>
    <t>(11) 9 9747-9234</t>
  </si>
  <si>
    <t>(37) 9 7280-9432</t>
  </si>
  <si>
    <t>(43) 9 8959-7185</t>
  </si>
  <si>
    <t>(52) 9 9971-8518</t>
  </si>
  <si>
    <t>(49) 9 7659-8711</t>
  </si>
  <si>
    <t>(16) 9 9208-8474</t>
  </si>
  <si>
    <t>(31) 9 8945-8454</t>
  </si>
  <si>
    <t>(26) 9 7557-8577</t>
  </si>
  <si>
    <t>(56) 9 8247-8424</t>
  </si>
  <si>
    <t>(32) 9 8223-7205</t>
  </si>
  <si>
    <t>(46) 9 7188-8145</t>
  </si>
  <si>
    <t>(27) 9 8001-8561</t>
  </si>
  <si>
    <t>(47) 9 8855-7099</t>
  </si>
  <si>
    <t>(27) 9 9295-9187</t>
  </si>
  <si>
    <t>(14) 9 7585-8699</t>
  </si>
  <si>
    <t>(51) 9 9540-9820</t>
  </si>
  <si>
    <t>(28) 9 7799-9679</t>
  </si>
  <si>
    <t>(55) 9 8284-7203</t>
  </si>
  <si>
    <t>(18) 9 7168-8286</t>
  </si>
  <si>
    <t>(52) 9 9992-8195</t>
  </si>
  <si>
    <t>(37) 9 7989-8400</t>
  </si>
  <si>
    <t>(14) 9 8522-7233</t>
  </si>
  <si>
    <t>(16) 9 8476-8264</t>
  </si>
  <si>
    <t>(41) 9 7308-8196</t>
  </si>
  <si>
    <t>(48) 9 7099-7769</t>
  </si>
  <si>
    <t>(20) 9 9647-7126</t>
  </si>
  <si>
    <t>(55) 9 9131-7857</t>
  </si>
  <si>
    <t>(17) 9 9002-9063</t>
  </si>
  <si>
    <t>(44) 9 7068-8112</t>
  </si>
  <si>
    <t>(27) 9 8428-8935</t>
  </si>
  <si>
    <t>(60) 9 9096-8315</t>
  </si>
  <si>
    <t>(36) 9 8225-9420</t>
  </si>
  <si>
    <t>(30) 9 7361-7137</t>
  </si>
  <si>
    <t>(54) 9 9258-8034</t>
  </si>
  <si>
    <t>(18) 9 8709-8682</t>
  </si>
  <si>
    <t>(39) 9 8206-9718</t>
  </si>
  <si>
    <t>(47) 9 9690-8374</t>
  </si>
  <si>
    <t>(26) 9 7981-7839</t>
  </si>
  <si>
    <t>(42) 9 8324-8911</t>
  </si>
  <si>
    <t>(18) 9 8146-9406</t>
  </si>
  <si>
    <t>(43) 9 9581-8182</t>
  </si>
  <si>
    <t>(47) 9 9205-8958</t>
  </si>
  <si>
    <t>(29) 9 7563-7439</t>
  </si>
  <si>
    <t>(16) 9 8250-9824</t>
  </si>
  <si>
    <t>(24) 9 8686-7230</t>
  </si>
  <si>
    <t>(51) 9 9140-9859</t>
  </si>
  <si>
    <t>(31) 9 9528-9147</t>
  </si>
  <si>
    <t>(28) 9 9321-7420</t>
  </si>
  <si>
    <t>(50) 9 9519-7606</t>
  </si>
  <si>
    <t>(24) 9 9623-7182</t>
  </si>
  <si>
    <t>(53) 9 9895-7464</t>
  </si>
  <si>
    <t>(29) 9 8105-7615</t>
  </si>
  <si>
    <t>(39) 9 9960-9138</t>
  </si>
  <si>
    <t>(23) 9 7593-7028</t>
  </si>
  <si>
    <t>(50) 9 9503-9876</t>
  </si>
  <si>
    <t>(44) 9 9484-7127</t>
  </si>
  <si>
    <t>(28) 9 9150-8452</t>
  </si>
  <si>
    <t>(39) 9 7271-8492</t>
  </si>
  <si>
    <t>(12) 9 8038-7692</t>
  </si>
  <si>
    <t>(20) 9 9441-9309</t>
  </si>
  <si>
    <t>(36) 9 7895-7031</t>
  </si>
  <si>
    <t>(10) 9 8828-9678</t>
  </si>
  <si>
    <t>(25) 9 8634-8901</t>
  </si>
  <si>
    <t>(38) 9 7486-9773</t>
  </si>
  <si>
    <t>(38) 9 7352-9252</t>
  </si>
  <si>
    <t>(45) 9 7920-9707</t>
  </si>
  <si>
    <t>(47) 9 9106-9895</t>
  </si>
  <si>
    <t>(32) 9 9119-7740</t>
  </si>
  <si>
    <t>(12) 9 7595-9350</t>
  </si>
  <si>
    <t>(31) 9 8268-7684</t>
  </si>
  <si>
    <t>(40) 9 9664-7835</t>
  </si>
  <si>
    <t>(42) 9 9467-7092</t>
  </si>
  <si>
    <t>(19) 9 9412-8245</t>
  </si>
  <si>
    <t>(47) 9 7265-7038</t>
  </si>
  <si>
    <t>(18) 9 8504-8184</t>
  </si>
  <si>
    <t>(10) 9 7741-9628</t>
  </si>
  <si>
    <t>(30) 9 9517-8892</t>
  </si>
  <si>
    <t>(41) 9 9354-7492</t>
  </si>
  <si>
    <t>(56) 9 7399-9102</t>
  </si>
  <si>
    <t>(32) 9 8127-8202</t>
  </si>
  <si>
    <t>(46) 9 9086-8452</t>
  </si>
  <si>
    <t>(15) 9 8388-8019</t>
  </si>
  <si>
    <t>(12) 9 9015-7225</t>
  </si>
  <si>
    <t>(18) 9 9265-8082</t>
  </si>
  <si>
    <t>(35) 9 8214-9017</t>
  </si>
  <si>
    <t>(14) 9 8369-8230</t>
  </si>
  <si>
    <t>(57) 9 8950-8358</t>
  </si>
  <si>
    <t>(46) 9 7000-7771</t>
  </si>
  <si>
    <t>(30) 9 9488-9994</t>
  </si>
  <si>
    <t>(15) 9 8505-8120</t>
  </si>
  <si>
    <t>(25) 9 7852-8627</t>
  </si>
  <si>
    <t>(53) 9 8614-8482</t>
  </si>
  <si>
    <t>(33) 9 9099-9655</t>
  </si>
  <si>
    <t>(13) 9 9685-7829</t>
  </si>
  <si>
    <t>(42) 9 9362-8311</t>
  </si>
  <si>
    <t>(41) 9 8611-9789</t>
  </si>
  <si>
    <t>(36) 9 9947-7043</t>
  </si>
  <si>
    <t>(19) 9 7030-9273</t>
  </si>
  <si>
    <t>(47) 9 9249-9579</t>
  </si>
  <si>
    <t>(51) 9 8788-7040</t>
  </si>
  <si>
    <t>(17) 9 7398-9371</t>
  </si>
  <si>
    <t>(18) 9 7148-9794</t>
  </si>
  <si>
    <t>(42) 9 7963-9619</t>
  </si>
  <si>
    <t>(27) 9 7192-8728</t>
  </si>
  <si>
    <t>(33) 9 9790-7934</t>
  </si>
  <si>
    <t>(49) 9 7137-8407</t>
  </si>
  <si>
    <t>(27) 9 9769-7041</t>
  </si>
  <si>
    <t>(55) 9 9434-9902</t>
  </si>
  <si>
    <t>(22) 9 9895-9958</t>
  </si>
  <si>
    <t>(40) 9 9679-7740</t>
  </si>
  <si>
    <t>(32) 9 9588-8666</t>
  </si>
  <si>
    <t>(16) 9 8946-7007</t>
  </si>
  <si>
    <t>(35) 9 7280-8322</t>
  </si>
  <si>
    <t>(15) 9 8598-9764</t>
  </si>
  <si>
    <t>(23) 9 9497-9715</t>
  </si>
  <si>
    <t>(52) 9 7161-7557</t>
  </si>
  <si>
    <t>(51) 9 9407-7031</t>
  </si>
  <si>
    <t>(39) 9 8530-7795</t>
  </si>
  <si>
    <t>(23) 9 8739-7261</t>
  </si>
  <si>
    <t>(37) 9 9501-8733</t>
  </si>
  <si>
    <t>(48) 9 7770-8341</t>
  </si>
  <si>
    <t>(12) 9 8421-7417</t>
  </si>
  <si>
    <t>(29) 9 8689-7324</t>
  </si>
  <si>
    <t>(43) 9 9312-7392</t>
  </si>
  <si>
    <t>(12) 9 7500-8134</t>
  </si>
  <si>
    <t>(29) 9 7178-7451</t>
  </si>
  <si>
    <t>(10) 9 7274-7524</t>
  </si>
  <si>
    <t>(26) 9 9835-8916</t>
  </si>
  <si>
    <t>(28) 9 8996-9200</t>
  </si>
  <si>
    <t>(49) 9 7538-8301</t>
  </si>
  <si>
    <t>(56) 9 9355-9181</t>
  </si>
  <si>
    <t>(29) 9 7972-7717</t>
  </si>
  <si>
    <t>(13) 9 7084-9786</t>
  </si>
  <si>
    <t>(53) 9 9679-7930</t>
  </si>
  <si>
    <t>(36) 9 9327-9585</t>
  </si>
  <si>
    <t>(13) 9 7866-8077</t>
  </si>
  <si>
    <t>(16) 9 8670-8696</t>
  </si>
  <si>
    <t>(23) 9 8814-7106</t>
  </si>
  <si>
    <t>(37) 9 7144-9928</t>
  </si>
  <si>
    <t>(39) 9 9078-7258</t>
  </si>
  <si>
    <t>(59) 9 7312-8449</t>
  </si>
  <si>
    <t>(48) 9 7244-8883</t>
  </si>
  <si>
    <t>(31) 9 7781-9259</t>
  </si>
  <si>
    <t>(39) 9 7713-8790</t>
  </si>
  <si>
    <t>(59) 9 8117-7236</t>
  </si>
  <si>
    <t>(20) 9 8709-9171</t>
  </si>
  <si>
    <t>(56) 9 9372-8902</t>
  </si>
  <si>
    <t>(51) 9 7027-7928</t>
  </si>
  <si>
    <t>(34) 9 8839-8797</t>
  </si>
  <si>
    <t>(11) 9 8156-7474</t>
  </si>
  <si>
    <t>(46) 9 7106-7189</t>
  </si>
  <si>
    <t>(56) 9 7993-8553</t>
  </si>
  <si>
    <t>(17) 9 9168-8421</t>
  </si>
  <si>
    <t>(28) 9 7710-8390</t>
  </si>
  <si>
    <t>(37) 9 7430-9697</t>
  </si>
  <si>
    <t>(35) 9 8914-9552</t>
  </si>
  <si>
    <t>(18) 9 9068-9106</t>
  </si>
  <si>
    <t>(11) 9 7082-7466</t>
  </si>
  <si>
    <t>(29) 9 9164-7455</t>
  </si>
  <si>
    <t>(23) 9 8772-9010</t>
  </si>
  <si>
    <t>(35) 9 9744-8982</t>
  </si>
  <si>
    <t>(10) 9 9346-7201</t>
  </si>
  <si>
    <t>(56) 9 9261-9790</t>
  </si>
  <si>
    <t>(36) 9 8722-9274</t>
  </si>
  <si>
    <t>(37) 9 9932-9974</t>
  </si>
  <si>
    <t>(59) 9 7228-7024</t>
  </si>
  <si>
    <t>(46) 9 7127-9551</t>
  </si>
  <si>
    <t>(21) 9 9814-9052</t>
  </si>
  <si>
    <t>(44) 9 8211-7579</t>
  </si>
  <si>
    <t>(45) 9 8671-9879</t>
  </si>
  <si>
    <t>(36) 9 8512-9058</t>
  </si>
  <si>
    <t>(41) 9 9210-8410</t>
  </si>
  <si>
    <t>(38) 9 9118-9207</t>
  </si>
  <si>
    <t>(14) 9 7113-8294</t>
  </si>
  <si>
    <t>(43) 9 7757-9399</t>
  </si>
  <si>
    <t>(36) 9 9257-9922</t>
  </si>
  <si>
    <t>(44) 9 7641-9291</t>
  </si>
  <si>
    <t>(32) 9 8009-9893</t>
  </si>
  <si>
    <t>(48) 9 7390-7750</t>
  </si>
  <si>
    <t>(35) 9 9567-7813</t>
  </si>
  <si>
    <t>(22) 9 9742-8608</t>
  </si>
  <si>
    <t>(45) 9 9918-7126</t>
  </si>
  <si>
    <t>(16) 9 9547-8935</t>
  </si>
  <si>
    <t>(26) 9 7224-7617</t>
  </si>
  <si>
    <t>(35) 9 9315-7137</t>
  </si>
  <si>
    <t>(13) 9 9650-8396</t>
  </si>
  <si>
    <t>(27) 9 9832-8319</t>
  </si>
  <si>
    <t>(15) 9 7881-9092</t>
  </si>
  <si>
    <t>(36) 9 9838-8143</t>
  </si>
  <si>
    <t>(46) 9 9058-9450</t>
  </si>
  <si>
    <t>(53) 9 9059-9910</t>
  </si>
  <si>
    <t>(54) 9 9170-7549</t>
  </si>
  <si>
    <t>(49) 9 7351-7895</t>
  </si>
  <si>
    <t>(11) 9 9090-7559</t>
  </si>
  <si>
    <t>(35) 9 8760-9324</t>
  </si>
  <si>
    <t>(26) 9 9656-8176</t>
  </si>
  <si>
    <t>(47) 9 9511-7123</t>
  </si>
  <si>
    <t>(29) 9 9128-9985</t>
  </si>
  <si>
    <t>(56) 9 8085-8297</t>
  </si>
  <si>
    <t>(37) 9 9685-7634</t>
  </si>
  <si>
    <t>(25) 9 9733-7530</t>
  </si>
  <si>
    <t>(24) 9 9216-8198</t>
  </si>
  <si>
    <t>(43) 9 9264-7448</t>
  </si>
  <si>
    <t>(46) 9 7743-7105</t>
  </si>
  <si>
    <t>(44) 9 8680-8642</t>
  </si>
  <si>
    <t>(16) 9 9771-8102</t>
  </si>
  <si>
    <t>(20) 9 9640-9132</t>
  </si>
  <si>
    <t>(42) 9 8711-9046</t>
  </si>
  <si>
    <t>(31) 9 7092-9336</t>
  </si>
  <si>
    <t>(56) 9 7602-8470</t>
  </si>
  <si>
    <t>(38) 9 9392-9981</t>
  </si>
  <si>
    <t>(21) 9 9221-9588</t>
  </si>
  <si>
    <t>(40) 9 8170-8520</t>
  </si>
  <si>
    <t>(17) 9 7705-9330</t>
  </si>
  <si>
    <t>(47) 9 8444-9573</t>
  </si>
  <si>
    <t>(31) 9 7661-9387</t>
  </si>
  <si>
    <t>(55) 9 8904-9262</t>
  </si>
  <si>
    <t>(34) 9 7412-7926</t>
  </si>
  <si>
    <t>(35) 9 8869-8451</t>
  </si>
  <si>
    <t>(22) 9 9031-7385</t>
  </si>
  <si>
    <t>(15) 9 8428-7775</t>
  </si>
  <si>
    <t>(39) 9 7638-9452</t>
  </si>
  <si>
    <t>(45) 9 7124-7275</t>
  </si>
  <si>
    <t>(13) 9 9484-9096</t>
  </si>
  <si>
    <t>(18) 9 8882-9499</t>
  </si>
  <si>
    <t>(57) 9 8560-9063</t>
  </si>
  <si>
    <t>(26) 9 7050-7819</t>
  </si>
  <si>
    <t>(39) 9 8453-7069</t>
  </si>
  <si>
    <t>(34) 9 9738-8061</t>
  </si>
  <si>
    <t>(50) 9 8968-9173</t>
  </si>
  <si>
    <t>(16) 9 9799-9574</t>
  </si>
  <si>
    <t>(37) 9 9616-9151</t>
  </si>
  <si>
    <t>(56) 9 9424-9569</t>
  </si>
  <si>
    <t>(14) 9 9669-7564</t>
  </si>
  <si>
    <t>(60) 9 9477-9475</t>
  </si>
  <si>
    <t>(16) 9 8429-8047</t>
  </si>
  <si>
    <t>(20) 9 7739-7169</t>
  </si>
  <si>
    <t>(21) 9 8662-8486</t>
  </si>
  <si>
    <t>(39) 9 7117-8550</t>
  </si>
  <si>
    <t>(45) 9 9856-9090</t>
  </si>
  <si>
    <t>(24) 9 7231-7084</t>
  </si>
  <si>
    <t>(42) 9 7794-9590</t>
  </si>
  <si>
    <t>(17) 9 8616-8436</t>
  </si>
  <si>
    <t>(51) 9 9738-9546</t>
  </si>
  <si>
    <t>(14) 9 9500-7437</t>
  </si>
  <si>
    <t>(25) 9 7212-8662</t>
  </si>
  <si>
    <t>(49) 9 7672-9031</t>
  </si>
  <si>
    <t>(41) 9 7815-7986</t>
  </si>
  <si>
    <t>(51) 9 8466-7778</t>
  </si>
  <si>
    <t>(17) 9 7212-9531</t>
  </si>
  <si>
    <t>(58) 9 8790-8119</t>
  </si>
  <si>
    <t>(43) 9 7551-7871</t>
  </si>
  <si>
    <t>(58) 9 7163-7274</t>
  </si>
  <si>
    <t>(25) 9 8120-7759</t>
  </si>
  <si>
    <t>(17) 9 7491-7043</t>
  </si>
  <si>
    <t>(34) 9 8139-8698</t>
  </si>
  <si>
    <t>(11) 9 9600-7438</t>
  </si>
  <si>
    <t>(20) 9 7567-7200</t>
  </si>
  <si>
    <t>(57) 9 7310-7297</t>
  </si>
  <si>
    <t>(20) 9 8062-7560</t>
  </si>
  <si>
    <t>(45) 9 8019-7086</t>
  </si>
  <si>
    <t>(38) 9 8529-9898</t>
  </si>
  <si>
    <t>(41) 9 9081-9805</t>
  </si>
  <si>
    <t>(40) 9 8572-9255</t>
  </si>
  <si>
    <t>(34) 9 9586-7278</t>
  </si>
  <si>
    <t>(49) 9 9475-7479</t>
  </si>
  <si>
    <t>(47) 9 7376-7707</t>
  </si>
  <si>
    <t>(26) 9 9349-7952</t>
  </si>
  <si>
    <t>(39) 9 7300-8440</t>
  </si>
  <si>
    <t>(59) 9 8017-9240</t>
  </si>
  <si>
    <t>(42) 9 8146-7576</t>
  </si>
  <si>
    <t>(26) 9 7612-9583</t>
  </si>
  <si>
    <t>(34) 9 9037-8275</t>
  </si>
  <si>
    <t>(47) 9 8980-8250</t>
  </si>
  <si>
    <t>(14) 9 7188-7191</t>
  </si>
  <si>
    <t>(35) 9 7511-7980</t>
  </si>
  <si>
    <t>(60) 9 8745-8721</t>
  </si>
  <si>
    <t>(60) 9 7577-9703</t>
  </si>
  <si>
    <t>(43) 9 9769-7371</t>
  </si>
  <si>
    <t>(31) 9 8520-7305</t>
  </si>
  <si>
    <t>(55) 9 7997-8737</t>
  </si>
  <si>
    <t>(26) 9 8548-7527</t>
  </si>
  <si>
    <t>(14) 9 8633-8318</t>
  </si>
  <si>
    <t>(41) 9 9544-9847</t>
  </si>
  <si>
    <t>(60) 9 9054-8512</t>
  </si>
  <si>
    <t>(34) 9 9928-7774</t>
  </si>
  <si>
    <t>(55) 9 8943-7918</t>
  </si>
  <si>
    <t>(48) 9 8452-7624</t>
  </si>
  <si>
    <t>(58) 9 7065-9381</t>
  </si>
  <si>
    <t>(20) 9 8343-8576</t>
  </si>
  <si>
    <t>(32) 9 8339-9591</t>
  </si>
  <si>
    <t>(36) 9 7842-8292</t>
  </si>
  <si>
    <t>(58) 9 8225-8141</t>
  </si>
  <si>
    <t>(42) 9 8174-9060</t>
  </si>
  <si>
    <t>(37) 9 7757-7664</t>
  </si>
  <si>
    <t>(54) 9 7537-8704</t>
  </si>
  <si>
    <t>(31) 9 9301-7171</t>
  </si>
  <si>
    <t>(10) 9 8942-7715</t>
  </si>
  <si>
    <t>(31) 9 9956-9703</t>
  </si>
  <si>
    <t>(53) 9 8582-8260</t>
  </si>
  <si>
    <t>(18) 9 8824-8822</t>
  </si>
  <si>
    <t>(23) 9 9039-8744</t>
  </si>
  <si>
    <t>(12) 9 7791-9769</t>
  </si>
  <si>
    <t>(44) 9 9819-9515</t>
  </si>
  <si>
    <t>(51) 9 8246-7467</t>
  </si>
  <si>
    <t>(17) 9 7370-9505</t>
  </si>
  <si>
    <t>(47) 9 7698-9166</t>
  </si>
  <si>
    <t>(14) 9 9168-8324</t>
  </si>
  <si>
    <t>(48) 9 8713-8582</t>
  </si>
  <si>
    <t>(24) 9 8621-7185</t>
  </si>
  <si>
    <t>(48) 9 8653-8681</t>
  </si>
  <si>
    <t>(60) 9 8774-8686</t>
  </si>
  <si>
    <t>(27) 9 8527-7252</t>
  </si>
  <si>
    <t>(46) 9 9982-9979</t>
  </si>
  <si>
    <t>(57) 9 7279-9551</t>
  </si>
  <si>
    <t>(35) 9 7912-8763</t>
  </si>
  <si>
    <t>(43) 9 7204-9904</t>
  </si>
  <si>
    <t>(38) 9 7739-8734</t>
  </si>
  <si>
    <t>(11) 9 9875-8202</t>
  </si>
  <si>
    <t>(21) 9 7912-8427</t>
  </si>
  <si>
    <t>(12) 9 9823-8970</t>
  </si>
  <si>
    <t>(53) 9 7869-9356</t>
  </si>
  <si>
    <t>(44) 9 9272-9642</t>
  </si>
  <si>
    <t>(52) 9 8261-8887</t>
  </si>
  <si>
    <t>(32) 9 8266-7236</t>
  </si>
  <si>
    <t>(39) 9 9640-9564</t>
  </si>
  <si>
    <t>(26) 9 7033-8051</t>
  </si>
  <si>
    <t>(50) 9 7978-9769</t>
  </si>
  <si>
    <t>(56) 9 9390-7389</t>
  </si>
  <si>
    <t>(31) 9 8650-9511</t>
  </si>
  <si>
    <t>(42) 9 7701-9901</t>
  </si>
  <si>
    <t>(39) 9 7606-9127</t>
  </si>
  <si>
    <t>(20) 9 8005-9060</t>
  </si>
  <si>
    <t>(55) 9 7700-8836</t>
  </si>
  <si>
    <t>(32) 9 9569-8743</t>
  </si>
  <si>
    <t>(52) 9 7541-8398</t>
  </si>
  <si>
    <t>(27) 9 8332-7461</t>
  </si>
  <si>
    <t>(16) 9 9294-9878</t>
  </si>
  <si>
    <t>(31) 9 7826-9971</t>
  </si>
  <si>
    <t>(15) 9 8372-9591</t>
  </si>
  <si>
    <t>(45) 9 7861-9625</t>
  </si>
  <si>
    <t>(34) 9 8949-7015</t>
  </si>
  <si>
    <t>(20) 9 9855-8441</t>
  </si>
  <si>
    <t>(19) 9 8445-8432</t>
  </si>
  <si>
    <t>(26) 9 8565-7930</t>
  </si>
  <si>
    <t>(36) 9 8744-7504</t>
  </si>
  <si>
    <t>(45) 9 7328-7893</t>
  </si>
  <si>
    <t>(37) 9 9632-7196</t>
  </si>
  <si>
    <t>(54) 9 7411-8609</t>
  </si>
  <si>
    <t>(21) 9 9100-7414</t>
  </si>
  <si>
    <t>(28) 9 8439-7519</t>
  </si>
  <si>
    <t>(52) 9 8340-9744</t>
  </si>
  <si>
    <t>(23) 9 9917-7921</t>
  </si>
  <si>
    <t>(51) 9 7639-9707</t>
  </si>
  <si>
    <t>(54) 9 9312-7466</t>
  </si>
  <si>
    <t>(33) 9 7906-9869</t>
  </si>
  <si>
    <t>(13) 9 9891-7769</t>
  </si>
  <si>
    <t>(12) 9 7243-9313</t>
  </si>
  <si>
    <t>(46) 9 9769-9176</t>
  </si>
  <si>
    <t>(37) 9 9290-9911</t>
  </si>
  <si>
    <t>(11) 9 7260-8874</t>
  </si>
  <si>
    <t>(36) 9 8165-9293</t>
  </si>
  <si>
    <t>(29) 9 9987-8383</t>
  </si>
  <si>
    <t>(40) 9 8293-7346</t>
  </si>
  <si>
    <t>(25) 9 8968-7729</t>
  </si>
  <si>
    <t>(48) 9 9404-9747</t>
  </si>
  <si>
    <t>(28) 9 7906-7838</t>
  </si>
  <si>
    <t>(13) 9 8792-8414</t>
  </si>
  <si>
    <t>(26) 9 9263-9463</t>
  </si>
  <si>
    <t>(35) 9 7331-9875</t>
  </si>
  <si>
    <t>(31) 9 9070-9590</t>
  </si>
  <si>
    <t>(10) 9 8772-8210</t>
  </si>
  <si>
    <t>(30) 9 9763-9358</t>
  </si>
  <si>
    <t>(35) 9 8321-9503</t>
  </si>
  <si>
    <t>(21) 9 9480-8574</t>
  </si>
  <si>
    <t>(48) 9 7155-9488</t>
  </si>
  <si>
    <t>(47) 9 9847-9344</t>
  </si>
  <si>
    <t>(60) 9 7556-8121</t>
  </si>
  <si>
    <t>(30) 9 8067-8394</t>
  </si>
  <si>
    <t>(14) 9 7256-8337</t>
  </si>
  <si>
    <t>(31) 9 7078-7625</t>
  </si>
  <si>
    <t>(13) 9 7560-7581</t>
  </si>
  <si>
    <t>(15) 9 7004-7185</t>
  </si>
  <si>
    <t>(47) 9 9847-7446</t>
  </si>
  <si>
    <t>(15) 9 7975-8222</t>
  </si>
  <si>
    <t>(60) 9 9641-9929</t>
  </si>
  <si>
    <t>(12) 9 7946-8541</t>
  </si>
  <si>
    <t>(56) 9 8830-8399</t>
  </si>
  <si>
    <t>(22) 9 9417-9207</t>
  </si>
  <si>
    <t>(59) 9 9663-9377</t>
  </si>
  <si>
    <t>(35) 9 8673-7531</t>
  </si>
  <si>
    <t>(11) 9 8370-9394</t>
  </si>
  <si>
    <t>(60) 9 7562-9034</t>
  </si>
  <si>
    <t>(27) 9 7363-7258</t>
  </si>
  <si>
    <t>(21) 9 8669-9628</t>
  </si>
  <si>
    <t>(20) 9 9988-8394</t>
  </si>
  <si>
    <t>(13) 9 7148-8360</t>
  </si>
  <si>
    <t>(24) 9 7653-7734</t>
  </si>
  <si>
    <t>(57) 9 7780-8420</t>
  </si>
  <si>
    <t>(19) 9 9258-7483</t>
  </si>
  <si>
    <t>(60) 9 8347-9277</t>
  </si>
  <si>
    <t>(42) 9 7218-7150</t>
  </si>
  <si>
    <t>(23) 9 9953-8702</t>
  </si>
  <si>
    <t>(36) 9 8280-9425</t>
  </si>
  <si>
    <t>(24) 9 9565-7324</t>
  </si>
  <si>
    <t>(45) 9 9224-7787</t>
  </si>
  <si>
    <t>(37) 9 9892-8767</t>
  </si>
  <si>
    <t>(19) 9 8941-8165</t>
  </si>
  <si>
    <t>(37) 9 9724-9679</t>
  </si>
  <si>
    <t>(46) 9 7061-7412</t>
  </si>
  <si>
    <t>(41) 9 9472-7486</t>
  </si>
  <si>
    <t>(44) 9 8084-7557</t>
  </si>
  <si>
    <t>(40) 9 7554-8365</t>
  </si>
  <si>
    <t>(47) 9 9974-8736</t>
  </si>
  <si>
    <t>(42) 9 9670-8211</t>
  </si>
  <si>
    <t>(56) 9 9375-8699</t>
  </si>
  <si>
    <t>(23) 9 7315-8579</t>
  </si>
  <si>
    <t>(27) 9 7165-8277</t>
  </si>
  <si>
    <t>(52) 9 8348-9260</t>
  </si>
  <si>
    <t>(13) 9 7981-7822</t>
  </si>
  <si>
    <t>(20) 9 7984-7047</t>
  </si>
  <si>
    <t>(19) 9 7257-9361</t>
  </si>
  <si>
    <t>(30) 9 8028-8431</t>
  </si>
  <si>
    <t>(53) 9 7457-9395</t>
  </si>
  <si>
    <t>(51) 9 8865-7370</t>
  </si>
  <si>
    <t>(46) 9 8001-7464</t>
  </si>
  <si>
    <t>(28) 9 8438-8956</t>
  </si>
  <si>
    <t>(36) 9 7678-9868</t>
  </si>
  <si>
    <t>(51) 9 8384-9481</t>
  </si>
  <si>
    <t>(37) 9 9221-8580</t>
  </si>
  <si>
    <t>(21) 9 8697-8912</t>
  </si>
  <si>
    <t>(47) 9 7437-9315</t>
  </si>
  <si>
    <t>(38) 9 7117-9788</t>
  </si>
  <si>
    <t>(33) 9 8231-9415</t>
  </si>
  <si>
    <t>(35) 9 9215-8651</t>
  </si>
  <si>
    <t>(43) 9 7071-8773</t>
  </si>
  <si>
    <t>(45) 9 7664-7291</t>
  </si>
  <si>
    <t>(57) 9 7256-8708</t>
  </si>
  <si>
    <t>(44) 9 7085-9374</t>
  </si>
  <si>
    <t>(24) 9 8379-8487</t>
  </si>
  <si>
    <t>(53) 9 7914-8154</t>
  </si>
  <si>
    <t>(28) 9 8142-7915</t>
  </si>
  <si>
    <t>(23) 9 9031-9186</t>
  </si>
  <si>
    <t>(39) 9 9743-7737</t>
  </si>
  <si>
    <t>(14) 9 9473-8534</t>
  </si>
  <si>
    <t>(49) 9 9777-8543</t>
  </si>
  <si>
    <t>(18) 9 8380-7819</t>
  </si>
  <si>
    <t>(42) 9 9639-7245</t>
  </si>
  <si>
    <t>(21) 9 8106-8104</t>
  </si>
  <si>
    <t>(22) 9 7817-8745</t>
  </si>
  <si>
    <t>(48) 9 9808-8570</t>
  </si>
  <si>
    <t>(31) 9 9100-9801</t>
  </si>
  <si>
    <t>(47) 9 8937-8850</t>
  </si>
  <si>
    <t>(20) 9 9687-8061</t>
  </si>
  <si>
    <t>(51) 9 7417-7239</t>
  </si>
  <si>
    <t>(29) 9 7458-7667</t>
  </si>
  <si>
    <t>(24) 9 8265-8057</t>
  </si>
  <si>
    <t>(15) 9 7201-8361</t>
  </si>
  <si>
    <t>(37) 9 7680-9965</t>
  </si>
  <si>
    <t>(27) 9 8458-8174</t>
  </si>
  <si>
    <t>(11) 9 9363-9862</t>
  </si>
  <si>
    <t>(49) 9 9394-8800</t>
  </si>
  <si>
    <t>(60) 9 8233-8717</t>
  </si>
  <si>
    <t>(59) 9 7823-7343</t>
  </si>
  <si>
    <t>(16) 9 9153-7215</t>
  </si>
  <si>
    <t>(16) 9 8068-7184</t>
  </si>
  <si>
    <t>(20) 9 8800-9282</t>
  </si>
  <si>
    <t>(11) 9 7771-9744</t>
  </si>
  <si>
    <t>(15) 9 8768-8810</t>
  </si>
  <si>
    <t>(10) 9 9101-8457</t>
  </si>
  <si>
    <t>(33) 9 9948-7303</t>
  </si>
  <si>
    <t>(29) 9 7697-7611</t>
  </si>
  <si>
    <t>(34) 9 7916-9823</t>
  </si>
  <si>
    <t>(21) 9 8375-9811</t>
  </si>
  <si>
    <t>(53) 9 8057-8601</t>
  </si>
  <si>
    <t>(59) 9 7467-9045</t>
  </si>
  <si>
    <t>(30) 9 9071-8226</t>
  </si>
  <si>
    <t>(36) 9 8967-8887</t>
  </si>
  <si>
    <t>(43) 9 9366-9770</t>
  </si>
  <si>
    <t>(15) 9 8808-8366</t>
  </si>
  <si>
    <t>(48) 9 8849-9774</t>
  </si>
  <si>
    <t>(41) 9 9813-9271</t>
  </si>
  <si>
    <t>(40) 9 9086-7180</t>
  </si>
  <si>
    <t>(60) 9 7543-8712</t>
  </si>
  <si>
    <t>(27) 9 7613-9843</t>
  </si>
  <si>
    <t>(26) 9 7626-8333</t>
  </si>
  <si>
    <t>(48) 9 8527-8027</t>
  </si>
  <si>
    <t>(58) 9 8177-8440</t>
  </si>
  <si>
    <t>(27) 9 8719-9858</t>
  </si>
  <si>
    <t>(56) 9 8095-7657</t>
  </si>
  <si>
    <t>(11) 9 8404-7097</t>
  </si>
  <si>
    <t>(56) 9 8258-7806</t>
  </si>
  <si>
    <t>(34) 9 8158-9970</t>
  </si>
  <si>
    <t>(39) 9 7233-7924</t>
  </si>
  <si>
    <t>(11) 9 9315-8982</t>
  </si>
  <si>
    <t>(28) 9 8412-9681</t>
  </si>
  <si>
    <t>(36) 9 8524-7030</t>
  </si>
  <si>
    <t>(31) 9 9818-7246</t>
  </si>
  <si>
    <t>(44) 9 9098-8510</t>
  </si>
  <si>
    <t>(51) 9 8950-7816</t>
  </si>
  <si>
    <t>(57) 9 8187-8307</t>
  </si>
  <si>
    <t>(43) 9 7338-9840</t>
  </si>
  <si>
    <t>(17) 9 8672-9233</t>
  </si>
  <si>
    <t>(13) 9 9058-8598</t>
  </si>
  <si>
    <t>(12) 9 9044-7835</t>
  </si>
  <si>
    <t>(15) 9 9367-8913</t>
  </si>
  <si>
    <t>(37) 9 9594-7710</t>
  </si>
  <si>
    <t>(37) 9 9233-8334</t>
  </si>
  <si>
    <t>(34) 9 9989-8431</t>
  </si>
  <si>
    <t>(49) 9 9338-9419</t>
  </si>
  <si>
    <t>(51) 9 8919-9791</t>
  </si>
  <si>
    <t>(10) 9 7441-9992</t>
  </si>
  <si>
    <t>(48) 9 9076-9393</t>
  </si>
  <si>
    <t>(14) 9 7103-8920</t>
  </si>
  <si>
    <t>(21) 9 8854-8476</t>
  </si>
  <si>
    <t>(17) 9 7422-8912</t>
  </si>
  <si>
    <t>(17) 9 8527-7741</t>
  </si>
  <si>
    <t>(45) 9 9254-9718</t>
  </si>
  <si>
    <t>(21) 9 7854-7961</t>
  </si>
  <si>
    <t>(46) 9 8437-8814</t>
  </si>
  <si>
    <t>(24) 9 9297-8538</t>
  </si>
  <si>
    <t>(29) 9 8018-8214</t>
  </si>
  <si>
    <t>(23) 9 8587-7545</t>
  </si>
  <si>
    <t>(46) 9 7301-7724</t>
  </si>
  <si>
    <t>(13) 9 7168-7491</t>
  </si>
  <si>
    <t>(26) 9 7322-8216</t>
  </si>
  <si>
    <t>(20) 9 9733-8761</t>
  </si>
  <si>
    <t>(23) 9 8737-7606</t>
  </si>
  <si>
    <t>(52) 9 7107-8180</t>
  </si>
  <si>
    <t>(35) 9 8184-9550</t>
  </si>
  <si>
    <t>(30) 9 7704-9192</t>
  </si>
  <si>
    <t>(21) 9 9729-7489</t>
  </si>
  <si>
    <t>(48) 9 7908-8956</t>
  </si>
  <si>
    <t>(56) 9 9137-8740</t>
  </si>
  <si>
    <t>(27) 9 7041-7114</t>
  </si>
  <si>
    <t>(23) 9 7904-9297</t>
  </si>
  <si>
    <t>(58) 9 7900-8510</t>
  </si>
  <si>
    <t>(51) 9 9010-8295</t>
  </si>
  <si>
    <t>(35) 9 7392-8001</t>
  </si>
  <si>
    <t>(59) 9 7697-8166</t>
  </si>
  <si>
    <t>(41) 9 8838-7814</t>
  </si>
  <si>
    <t>(53) 9 8514-9237</t>
  </si>
  <si>
    <t>(28) 9 9357-8531</t>
  </si>
  <si>
    <t>(60) 9 9265-7483</t>
  </si>
  <si>
    <t>(20) 9 9918-7453</t>
  </si>
  <si>
    <t>(26) 9 9073-7245</t>
  </si>
  <si>
    <t>(24) 9 8766-7711</t>
  </si>
  <si>
    <t>(16) 9 9518-9246</t>
  </si>
  <si>
    <t>(58) 9 8582-9399</t>
  </si>
  <si>
    <t>(39) 9 9794-9924</t>
  </si>
  <si>
    <t>(45) 9 7866-8796</t>
  </si>
  <si>
    <t>(41) 9 9640-9462</t>
  </si>
  <si>
    <t>(25) 9 8295-7486</t>
  </si>
  <si>
    <t>(38) 9 7669-8833</t>
  </si>
  <si>
    <t>(39) 9 9103-9252</t>
  </si>
  <si>
    <t>(35) 9 7033-7068</t>
  </si>
  <si>
    <t>(59) 9 8017-9797</t>
  </si>
  <si>
    <t>(35) 9 9482-8291</t>
  </si>
  <si>
    <t>(49) 9 8050-8369</t>
  </si>
  <si>
    <t>(13) 9 9850-7686</t>
  </si>
  <si>
    <t>(55) 9 9043-9425</t>
  </si>
  <si>
    <t>(32) 9 9056-7685</t>
  </si>
  <si>
    <t>(34) 9 9598-7492</t>
  </si>
  <si>
    <t>(25) 9 7431-9970</t>
  </si>
  <si>
    <t>(59) 9 9140-8824</t>
  </si>
  <si>
    <t>(45) 9 9156-7741</t>
  </si>
  <si>
    <t>(38) 9 9499-7324</t>
  </si>
  <si>
    <t>(59) 9 8505-9829</t>
  </si>
  <si>
    <t>(34) 9 9911-7987</t>
  </si>
  <si>
    <t>(59) 9 9486-7603</t>
  </si>
  <si>
    <t>(20) 9 7381-9366</t>
  </si>
  <si>
    <t>(26) 9 8576-7511</t>
  </si>
  <si>
    <t>(59) 9 8682-8348</t>
  </si>
  <si>
    <t>(35) 9 9778-7596</t>
  </si>
  <si>
    <t>(51) 9 9540-9976</t>
  </si>
  <si>
    <t>(38) 9 8311-9975</t>
  </si>
  <si>
    <t>(14) 9 9501-7606</t>
  </si>
  <si>
    <t>(28) 9 9249-7926</t>
  </si>
  <si>
    <t>(51) 9 7295-8606</t>
  </si>
  <si>
    <t>(36) 9 8656-8774</t>
  </si>
  <si>
    <t>(25) 9 9072-8285</t>
  </si>
  <si>
    <t>(37) 9 8631-8184</t>
  </si>
  <si>
    <t>(35) 9 8795-9188</t>
  </si>
  <si>
    <t>(37) 9 9418-8853</t>
  </si>
  <si>
    <t>(44) 9 7059-9837</t>
  </si>
  <si>
    <t>(31) 9 9126-9910</t>
  </si>
  <si>
    <t>(59) 9 8420-9689</t>
  </si>
  <si>
    <t>(26) 9 9676-7093</t>
  </si>
  <si>
    <t>(25) 9 9277-7469</t>
  </si>
  <si>
    <t>(17) 9 7845-7902</t>
  </si>
  <si>
    <t>(23) 9 7099-8016</t>
  </si>
  <si>
    <t>(50) 9 7950-7455</t>
  </si>
  <si>
    <t>(40) 9 8668-9202</t>
  </si>
  <si>
    <t>(56) 9 7406-9112</t>
  </si>
  <si>
    <t>(46) 9 9804-7258</t>
  </si>
  <si>
    <t>(31) 9 9155-7896</t>
  </si>
  <si>
    <t>(52) 9 7977-8216</t>
  </si>
  <si>
    <t>(58) 9 9160-7452</t>
  </si>
  <si>
    <t>(39) 9 8436-9338</t>
  </si>
  <si>
    <t>(28) 9 9054-8970</t>
  </si>
  <si>
    <t>(44) 9 8543-8431</t>
  </si>
  <si>
    <t>(23) 9 7794-8690</t>
  </si>
  <si>
    <t>(15) 9 8567-8134</t>
  </si>
  <si>
    <t>(12) 9 9037-9326</t>
  </si>
  <si>
    <t>(54) 9 7129-7455</t>
  </si>
  <si>
    <t>(15) 9 9655-9859</t>
  </si>
  <si>
    <t>(35) 9 9113-8099</t>
  </si>
  <si>
    <t>(24) 9 9011-9306</t>
  </si>
  <si>
    <t>(53) 9 8375-8321</t>
  </si>
  <si>
    <t>(47) 9 8447-7291</t>
  </si>
  <si>
    <t>(58) 9 7926-7617</t>
  </si>
  <si>
    <t>(34) 9 9933-7451</t>
  </si>
  <si>
    <t>(40) 9 8458-9162</t>
  </si>
  <si>
    <t>(36) 9 8951-8246</t>
  </si>
  <si>
    <t>(54) 9 8391-8859</t>
  </si>
  <si>
    <t>(31) 9 7824-8470</t>
  </si>
  <si>
    <t>(39) 9 9450-9722</t>
  </si>
  <si>
    <t>(35) 9 7522-8068</t>
  </si>
  <si>
    <t>(51) 9 8956-8362</t>
  </si>
  <si>
    <t>(30) 9 9575-8437</t>
  </si>
  <si>
    <t>(36) 9 7991-7000</t>
  </si>
  <si>
    <t>(49) 9 7924-8972</t>
  </si>
  <si>
    <t>(32) 9 8734-7117</t>
  </si>
  <si>
    <t>(10) 9 8507-8452</t>
  </si>
  <si>
    <t>(45) 9 8457-7642</t>
  </si>
  <si>
    <t>(33) 9 8255-8883</t>
  </si>
  <si>
    <t>(60) 9 7053-9706</t>
  </si>
  <si>
    <t>(21) 9 8178-8782</t>
  </si>
  <si>
    <t>(43) 9 8401-9727</t>
  </si>
  <si>
    <t>(56) 9 9583-9841</t>
  </si>
  <si>
    <t>(59) 9 7688-9103</t>
  </si>
  <si>
    <t>(60) 9 9892-7411</t>
  </si>
  <si>
    <t>(43) 9 9671-9510</t>
  </si>
  <si>
    <t>(15) 9 9448-8891</t>
  </si>
  <si>
    <t>(21) 9 8365-7730</t>
  </si>
  <si>
    <t>(14) 9 8320-9336</t>
  </si>
  <si>
    <t>(40) 9 8199-7265</t>
  </si>
  <si>
    <t>(27) 9 8993-8856</t>
  </si>
  <si>
    <t>(60) 9 7083-8786</t>
  </si>
  <si>
    <t>(40) 9 7519-9500</t>
  </si>
  <si>
    <t>(39) 9 7078-7076</t>
  </si>
  <si>
    <t>(55) 9 8342-8082</t>
  </si>
  <si>
    <t>(10) 9 7250-8987</t>
  </si>
  <si>
    <t>(58) 9 8929-7126</t>
  </si>
  <si>
    <t>(10) 9 9824-8129</t>
  </si>
  <si>
    <t>(28) 9 9345-9374</t>
  </si>
  <si>
    <t>(49) 9 7358-8439</t>
  </si>
  <si>
    <t>(17) 9 7769-8122</t>
  </si>
  <si>
    <t>(52) 9 9290-7520</t>
  </si>
  <si>
    <t>(53) 9 8323-8582</t>
  </si>
  <si>
    <t>(31) 9 9739-9072</t>
  </si>
  <si>
    <t>(31) 9 7296-9764</t>
  </si>
  <si>
    <t>(52) 9 8943-7707</t>
  </si>
  <si>
    <t>(22) 9 7037-7334</t>
  </si>
  <si>
    <t>(33) 9 9809-7162</t>
  </si>
  <si>
    <t>(51) 9 7489-7595</t>
  </si>
  <si>
    <t>(56) 9 9003-9116</t>
  </si>
  <si>
    <t>(22) 9 7690-8035</t>
  </si>
  <si>
    <t>(28) 9 9131-7951</t>
  </si>
  <si>
    <t>(15) 9 8010-7515</t>
  </si>
  <si>
    <t>(13) 9 9661-8047</t>
  </si>
  <si>
    <t>(30) 9 8108-8876</t>
  </si>
  <si>
    <t>(37) 9 8297-8588</t>
  </si>
  <si>
    <t>(38) 9 9939-8113</t>
  </si>
  <si>
    <t>(19) 9 9868-7145</t>
  </si>
  <si>
    <t>(57) 9 9420-8171</t>
  </si>
  <si>
    <t>(11) 9 9998-9582</t>
  </si>
  <si>
    <t>(27) 9 7727-7414</t>
  </si>
  <si>
    <t>(22) 9 7830-7140</t>
  </si>
  <si>
    <t>(29) 9 7322-9383</t>
  </si>
  <si>
    <t>(21) 9 8525-8867</t>
  </si>
  <si>
    <t>(22) 9 7294-7157</t>
  </si>
  <si>
    <t>(48) 9 9560-9294</t>
  </si>
  <si>
    <t>(19) 9 9493-7453</t>
  </si>
  <si>
    <t>(54) 9 9870-9870</t>
  </si>
  <si>
    <t>(10) 9 7411-9358</t>
  </si>
  <si>
    <t>(48) 9 9549-7114</t>
  </si>
  <si>
    <t>(60) 9 9688-7274</t>
  </si>
  <si>
    <t>(30) 9 8419-7154</t>
  </si>
  <si>
    <t>(24) 9 8605-8298</t>
  </si>
  <si>
    <t>(52) 9 8081-7271</t>
  </si>
  <si>
    <t>(25) 9 8771-9056</t>
  </si>
  <si>
    <t>(38) 9 9864-9051</t>
  </si>
  <si>
    <t>(13) 9 8250-7862</t>
  </si>
  <si>
    <t>(35) 9 7039-9757</t>
  </si>
  <si>
    <t>(30) 9 8148-9354</t>
  </si>
  <si>
    <t>(33) 9 7724-8145</t>
  </si>
  <si>
    <t>(31) 9 8729-8187</t>
  </si>
  <si>
    <t>(48) 9 7463-9823</t>
  </si>
  <si>
    <t>(36) 9 7561-9761</t>
  </si>
  <si>
    <t>(13) 9 8027-7357</t>
  </si>
  <si>
    <t>(15) 9 7083-8860</t>
  </si>
  <si>
    <t>(35) 9 9940-7319</t>
  </si>
  <si>
    <t>(22) 9 9533-7392</t>
  </si>
  <si>
    <t>(21) 9 8622-7588</t>
  </si>
  <si>
    <t>(13) 9 9244-7225</t>
  </si>
  <si>
    <t>(59) 9 7677-7786</t>
  </si>
  <si>
    <t>(53) 9 7748-9534</t>
  </si>
  <si>
    <t>(39) 9 8036-8626</t>
  </si>
  <si>
    <t>(27) 9 9442-9283</t>
  </si>
  <si>
    <t>(10) 9 9525-8940</t>
  </si>
  <si>
    <t>(30) 9 7415-9267</t>
  </si>
  <si>
    <t>(53) 9 8250-9255</t>
  </si>
  <si>
    <t>(36) 9 9005-9264</t>
  </si>
  <si>
    <t>(34) 9 9438-7788</t>
  </si>
  <si>
    <t>(28) 9 9296-8370</t>
  </si>
  <si>
    <t>(45) 9 8530-7095</t>
  </si>
  <si>
    <t>(43) 9 8410-8305</t>
  </si>
  <si>
    <t>(42) 9 8153-8862</t>
  </si>
  <si>
    <t>(15) 9 9365-8147</t>
  </si>
  <si>
    <t>(35) 9 9669-8566</t>
  </si>
  <si>
    <t>(33) 9 8886-8124</t>
  </si>
  <si>
    <t>(44) 9 9730-8683</t>
  </si>
  <si>
    <t>(34) 9 8561-7351</t>
  </si>
  <si>
    <t>(38) 9 9526-8528</t>
  </si>
  <si>
    <t>(20) 9 7756-8109</t>
  </si>
  <si>
    <t>(39) 9 9828-9199</t>
  </si>
  <si>
    <t>(30) 9 9058-7118</t>
  </si>
  <si>
    <t>(43) 9 7241-9150</t>
  </si>
  <si>
    <t>(23) 9 7221-7132</t>
  </si>
  <si>
    <t>(31) 9 8383-7028</t>
  </si>
  <si>
    <t>(37) 9 8461-8430</t>
  </si>
  <si>
    <t>(30) 9 8653-7453</t>
  </si>
  <si>
    <t>(44) 9 7712-9778</t>
  </si>
  <si>
    <t>(30) 9 7145-8306</t>
  </si>
  <si>
    <t>(18) 9 9686-9656</t>
  </si>
  <si>
    <t>(54) 9 8770-9440</t>
  </si>
  <si>
    <t>(54) 9 7363-9417</t>
  </si>
  <si>
    <t>(14) 9 8793-7849</t>
  </si>
  <si>
    <t>(17) 9 9419-7099</t>
  </si>
  <si>
    <t>(32) 9 7249-9401</t>
  </si>
  <si>
    <t>(44) 9 7814-9514</t>
  </si>
  <si>
    <t>(21) 9 8260-9643</t>
  </si>
  <si>
    <t>(29) 9 8533-7229</t>
  </si>
  <si>
    <t>(20) 9 9592-8506</t>
  </si>
  <si>
    <t>(23) 9 9608-8007</t>
  </si>
  <si>
    <t>(58) 9 8733-8687</t>
  </si>
  <si>
    <t>(37) 9 8001-7041</t>
  </si>
  <si>
    <t>(57) 9 8081-9564</t>
  </si>
  <si>
    <t>(18) 9 8147-9571</t>
  </si>
  <si>
    <t>(13) 9 9102-9592</t>
  </si>
  <si>
    <t>(43) 9 7279-7880</t>
  </si>
  <si>
    <t>(42) 9 9863-7027</t>
  </si>
  <si>
    <t>(49) 9 8542-8757</t>
  </si>
  <si>
    <t>(36) 9 8686-7815</t>
  </si>
  <si>
    <t>(34) 9 7135-9550</t>
  </si>
  <si>
    <t>(56) 9 9357-8453</t>
  </si>
  <si>
    <t>(25) 9 7045-9721</t>
  </si>
  <si>
    <t>(25) 9 8731-8256</t>
  </si>
  <si>
    <t>(11) 9 9093-9024</t>
  </si>
  <si>
    <t>(25) 9 7186-9407</t>
  </si>
  <si>
    <t>(49) 9 8410-8821</t>
  </si>
  <si>
    <t>(21) 9 8648-9532</t>
  </si>
  <si>
    <t>(28) 9 7455-8942</t>
  </si>
  <si>
    <t>(31) 9 9956-8906</t>
  </si>
  <si>
    <t>(22) 9 8184-8275</t>
  </si>
  <si>
    <t>(30) 9 9492-7323</t>
  </si>
  <si>
    <t>(20) 9 8727-8486</t>
  </si>
  <si>
    <t>(18) 9 7245-8101</t>
  </si>
  <si>
    <t>(10) 9 8602-8428</t>
  </si>
  <si>
    <t>(45) 9 9273-8683</t>
  </si>
  <si>
    <t>(12) 9 9571-9078</t>
  </si>
  <si>
    <t>(45) 9 8389-7914</t>
  </si>
  <si>
    <t>(41) 9 9019-9077</t>
  </si>
  <si>
    <t>(17) 9 8237-7360</t>
  </si>
  <si>
    <t>(29) 9 8341-7570</t>
  </si>
  <si>
    <t>(24) 9 9947-8105</t>
  </si>
  <si>
    <t>(42) 9 8771-8786</t>
  </si>
  <si>
    <t>(26) 9 9044-9997</t>
  </si>
  <si>
    <t>(29) 9 7554-7974</t>
  </si>
  <si>
    <t>(50) 9 7437-7778</t>
  </si>
  <si>
    <t>(34) 9 8999-8415</t>
  </si>
  <si>
    <t>(42) 9 7551-9593</t>
  </si>
  <si>
    <t>(14) 9 8513-8951</t>
  </si>
  <si>
    <t>(16) 9 9833-9967</t>
  </si>
  <si>
    <t>(22) 9 9534-8333</t>
  </si>
  <si>
    <t>(57) 9 8191-9922</t>
  </si>
  <si>
    <t>(17) 9 7319-7175</t>
  </si>
  <si>
    <t>(60) 9 8597-7792</t>
  </si>
  <si>
    <t>(15) 9 8445-7074</t>
  </si>
  <si>
    <t>(57) 9 7380-7610</t>
  </si>
  <si>
    <t>(35) 9 8134-7777</t>
  </si>
  <si>
    <t>(26) 9 8877-7076</t>
  </si>
  <si>
    <t>(31) 9 7581-7985</t>
  </si>
  <si>
    <t>(33) 9 7318-7815</t>
  </si>
  <si>
    <t>(54) 9 8709-9708</t>
  </si>
  <si>
    <t>(19) 9 7728-8053</t>
  </si>
  <si>
    <t>(29) 9 8675-9058</t>
  </si>
  <si>
    <t>(55) 9 9997-8840</t>
  </si>
  <si>
    <t>(55) 9 7811-7526</t>
  </si>
  <si>
    <t>(15) 9 7480-8673</t>
  </si>
  <si>
    <t>(45) 9 9858-8057</t>
  </si>
  <si>
    <t>(32) 9 7567-7294</t>
  </si>
  <si>
    <t>(51) 9 8958-8564</t>
  </si>
  <si>
    <t>(52) 9 9380-8432</t>
  </si>
  <si>
    <t>(25) 9 7736-7967</t>
  </si>
  <si>
    <t>(31) 9 9668-9818</t>
  </si>
  <si>
    <t>(43) 9 8064-9220</t>
  </si>
  <si>
    <t>(17) 9 7622-8305</t>
  </si>
  <si>
    <t>neto@nextlevel.run</t>
  </si>
  <si>
    <t>maria@nextlevel.run</t>
  </si>
  <si>
    <t>josé@nextlevel.run</t>
  </si>
  <si>
    <t>ariel@nextlevel.run</t>
  </si>
  <si>
    <t>joão@nextlevel.run</t>
  </si>
  <si>
    <t>débora@nextlevel.run</t>
  </si>
  <si>
    <t>%</t>
  </si>
  <si>
    <t>RELATÓRIO POR PRODUTO</t>
  </si>
  <si>
    <t>RELATÓRIO POR MOTIVO</t>
  </si>
  <si>
    <t>RELATÓRIO POR STATUS</t>
  </si>
  <si>
    <r>
      <rPr>
        <b/>
        <i/>
        <sz val="14"/>
        <rFont val="Segoe UI"/>
        <family val="2"/>
      </rPr>
      <t>CURIOSIDADE:
Talvez você esteja se perguntando: Por que devo aprender Excel atráves de um Estudo de Casos?</t>
    </r>
    <r>
      <rPr>
        <i/>
        <sz val="11"/>
        <rFont val="Segoe UI"/>
        <family val="2"/>
      </rPr>
      <t xml:space="preserve">
Você de ter ouvido falar que Harvard é uma das maiores universidades do mundo certo? Em especial a sua escola de negócios Harvard Business School (HBS) e você sabe qual o segredo do grande sucesso? A resposta é simples: o uso de estudos de casos nas aulas, a HBS foi pioneira em implementar este método inovardor de ensino em 1924.
Quando você aprende através de um estudo de casos vocês está aplicando diretamente o conhecimento fixado em situações reais do nosso mundo, isso já faz com que seu cérebro se acostume a relacionar seu conhecimento com situações do mundo, assim conseguindo de fato aplicar o conhecimento adquirido.</t>
    </r>
  </si>
  <si>
    <t>1. Este curso é destinado para aquelas pessoas que precisam aprender o básico e intermediário de Excel.</t>
  </si>
  <si>
    <t>3. Aqui você vai aprender conceitos básicos e intermediários de Excel que são indispensáveis para o mercado.</t>
  </si>
  <si>
    <t>CONHEÇA O MINICURSO DE EXCEL ESSENCIAL</t>
  </si>
  <si>
    <t>Saldo Insuficiente</t>
  </si>
  <si>
    <t>QUER DAR O PRÓXIMO PASSO?</t>
  </si>
  <si>
    <r>
      <rPr>
        <b/>
        <i/>
        <sz val="14"/>
        <rFont val="Segoe UI"/>
        <family val="2"/>
      </rPr>
      <t xml:space="preserve">DESCUBRA COMO USAR O EXCEL PARA SER PROMOVIDO TRABALHANDO MENOS
</t>
    </r>
    <r>
      <rPr>
        <i/>
        <sz val="14"/>
        <rFont val="Segoe UI"/>
        <family val="2"/>
      </rPr>
      <t xml:space="preserve">
Tenha o Passo A Passo para Automatizar seu Trabalho Transformando Horas em Minutos mesmo que você seja iniciante no Excel</t>
    </r>
  </si>
  <si>
    <t>Treinamento do Básico ao Avançado (mais de 10 horas de puro conteúdo!)</t>
  </si>
  <si>
    <t>Mais de 80 vídeo aulas de teoria, prática e técnicas de automação de planilhas.</t>
  </si>
  <si>
    <t>Como Planejar uma Planilha Automática</t>
  </si>
  <si>
    <t>Como importar milhares de planilhas para uma única planilha</t>
  </si>
  <si>
    <t>Método de como criar Dashboards Impactantes versáteis que se adaptam a qualquer realidade</t>
  </si>
  <si>
    <t>Bônus: Mapa da Produtividade (De: R$ 27,00 Por: Grátis)</t>
  </si>
  <si>
    <t>Bônus: Checklist da Produtividade (De: R$ 27,00 Por: Grátis)</t>
  </si>
  <si>
    <t>EXCEL ESSENCIAL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</si>
</sst>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_ ;[Red]\-#,##0.00\ "/>
    <numFmt numFmtId="165" formatCode="#,##0.000_ ;[Red]\-#,##0.000\ "/>
    <numFmt numFmtId="166" formatCode="#,##0_ ;[Red]\-#,##0\ "/>
    <numFmt numFmtId="167" formatCode="&quot;R$&quot;#,##0.00"/>
  </numFmts>
  <fonts count="24" x14ac:knownFonts="1">
    <font>
      <sz val="10"/>
      <color theme="1"/>
      <name val="Segoe UI"/>
      <family val="2"/>
    </font>
    <font>
      <sz val="10"/>
      <color theme="1"/>
      <name val="Segoe UI"/>
      <family val="2"/>
    </font>
    <font>
      <sz val="10"/>
      <color theme="0"/>
      <name val="Segoe UI"/>
      <family val="2"/>
    </font>
    <font>
      <sz val="14"/>
      <color theme="1"/>
      <name val="Segoe UI"/>
      <family val="2"/>
    </font>
    <font>
      <b/>
      <sz val="14"/>
      <color theme="1"/>
      <name val="Segoe UI"/>
      <family val="2"/>
    </font>
    <font>
      <sz val="12"/>
      <color theme="1"/>
      <name val="Segoe UI"/>
      <family val="2"/>
    </font>
    <font>
      <sz val="10"/>
      <name val="Segoe UI"/>
      <family val="2"/>
    </font>
    <font>
      <sz val="11"/>
      <color theme="1"/>
      <name val="Segoe UI"/>
      <family val="2"/>
    </font>
    <font>
      <b/>
      <sz val="9"/>
      <color indexed="81"/>
      <name val="Segoe UI"/>
      <family val="2"/>
    </font>
    <font>
      <sz val="9"/>
      <color indexed="81"/>
      <name val="Segoe UI"/>
      <family val="2"/>
    </font>
    <font>
      <b/>
      <sz val="14"/>
      <color theme="0"/>
      <name val="Segoe UI"/>
      <family val="2"/>
    </font>
    <font>
      <sz val="8"/>
      <color theme="1"/>
      <name val="Segoe UI"/>
      <family val="2"/>
    </font>
    <font>
      <b/>
      <sz val="20"/>
      <color theme="0"/>
      <name val="Segoe UI"/>
      <family val="2"/>
    </font>
    <font>
      <i/>
      <sz val="14"/>
      <name val="Segoe UI"/>
      <family val="2"/>
    </font>
    <font>
      <b/>
      <i/>
      <sz val="18"/>
      <name val="Segoe UI"/>
      <family val="2"/>
    </font>
    <font>
      <b/>
      <i/>
      <sz val="14"/>
      <name val="Segoe UI"/>
      <family val="2"/>
    </font>
    <font>
      <i/>
      <sz val="14"/>
      <color theme="1"/>
      <name val="Segoe UI"/>
      <family val="2"/>
    </font>
    <font>
      <sz val="12"/>
      <name val="Segoe UI"/>
      <family val="2"/>
    </font>
    <font>
      <b/>
      <sz val="22"/>
      <name val="Segoe UI"/>
      <family val="2"/>
    </font>
    <font>
      <b/>
      <sz val="22"/>
      <color theme="0"/>
      <name val="Segoe UI"/>
      <family val="2"/>
    </font>
    <font>
      <i/>
      <sz val="11"/>
      <name val="Segoe UI"/>
      <family val="2"/>
    </font>
    <font>
      <sz val="12"/>
      <color theme="0"/>
      <name val="Segoe UI"/>
      <family val="2"/>
    </font>
    <font>
      <sz val="18"/>
      <color theme="1"/>
      <name val="Segoe UI"/>
      <family val="2"/>
    </font>
    <font>
      <sz val="20"/>
      <name val="Segoe UI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217346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249977111117893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/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/>
      <right/>
      <top/>
      <bottom style="dotted">
        <color theme="0" tint="-0.24994659260841701"/>
      </bottom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/>
      <bottom/>
      <diagonal/>
    </border>
    <border>
      <left/>
      <right style="thin">
        <color theme="0" tint="-0.24994659260841701"/>
      </right>
      <top/>
      <bottom/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dotted">
        <color theme="0" tint="-0.24994659260841701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73">
    <xf numFmtId="0" fontId="0" fillId="0" borderId="0" xfId="0"/>
    <xf numFmtId="0" fontId="0" fillId="2" borderId="0" xfId="0" applyFill="1" applyAlignment="1">
      <alignment vertical="center"/>
    </xf>
    <xf numFmtId="0" fontId="3" fillId="2" borderId="0" xfId="0" applyFont="1" applyFill="1" applyAlignment="1">
      <alignment vertical="center" wrapText="1"/>
    </xf>
    <xf numFmtId="0" fontId="0" fillId="0" borderId="0" xfId="0" applyAlignment="1">
      <alignment vertical="center"/>
    </xf>
    <xf numFmtId="0" fontId="0" fillId="2" borderId="1" xfId="0" applyFill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0" fillId="2" borderId="2" xfId="0" applyFill="1" applyBorder="1" applyAlignment="1">
      <alignment vertical="center"/>
    </xf>
    <xf numFmtId="0" fontId="0" fillId="2" borderId="0" xfId="0" applyFill="1"/>
    <xf numFmtId="0" fontId="5" fillId="0" borderId="0" xfId="0" applyFont="1" applyAlignment="1">
      <alignment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2" borderId="3" xfId="0" applyFill="1" applyBorder="1" applyAlignment="1">
      <alignment horizontal="left" vertical="center" indent="1"/>
    </xf>
    <xf numFmtId="164" fontId="0" fillId="0" borderId="6" xfId="0" applyNumberFormat="1" applyBorder="1" applyAlignment="1">
      <alignment horizontal="center" vertical="center"/>
    </xf>
    <xf numFmtId="0" fontId="0" fillId="0" borderId="3" xfId="0" applyBorder="1" applyAlignment="1">
      <alignment horizontal="left" vertical="center" indent="1"/>
    </xf>
    <xf numFmtId="164" fontId="0" fillId="5" borderId="6" xfId="0" applyNumberFormat="1" applyFill="1" applyBorder="1" applyAlignment="1">
      <alignment horizontal="center" vertical="center"/>
    </xf>
    <xf numFmtId="165" fontId="0" fillId="0" borderId="3" xfId="0" applyNumberFormat="1" applyBorder="1" applyAlignment="1">
      <alignment horizontal="center" vertical="center"/>
    </xf>
    <xf numFmtId="166" fontId="0" fillId="0" borderId="3" xfId="0" applyNumberFormat="1" applyBorder="1" applyAlignment="1">
      <alignment horizontal="center" vertical="center"/>
    </xf>
    <xf numFmtId="0" fontId="0" fillId="2" borderId="6" xfId="0" applyFill="1" applyBorder="1" applyAlignment="1">
      <alignment horizontal="left" vertical="center" indent="1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3" borderId="6" xfId="0" applyFill="1" applyBorder="1" applyAlignment="1">
      <alignment horizontal="center" vertical="center"/>
    </xf>
    <xf numFmtId="0" fontId="0" fillId="5" borderId="3" xfId="0" applyFill="1" applyBorder="1" applyAlignment="1">
      <alignment horizontal="left" vertical="center" indent="1"/>
    </xf>
    <xf numFmtId="0" fontId="0" fillId="0" borderId="6" xfId="0" applyBorder="1" applyAlignment="1">
      <alignment horizontal="center" vertical="center"/>
    </xf>
    <xf numFmtId="0" fontId="0" fillId="3" borderId="6" xfId="0" applyFill="1" applyBorder="1" applyAlignment="1">
      <alignment horizontal="left" vertical="center" indent="1"/>
    </xf>
    <xf numFmtId="0" fontId="0" fillId="2" borderId="6" xfId="0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0" fillId="0" borderId="6" xfId="0" applyBorder="1" applyAlignment="1">
      <alignment horizontal="left" vertical="center" indent="1"/>
    </xf>
    <xf numFmtId="10" fontId="0" fillId="0" borderId="6" xfId="1" applyNumberFormat="1" applyFont="1" applyBorder="1" applyAlignment="1">
      <alignment horizontal="center" vertical="center"/>
    </xf>
    <xf numFmtId="0" fontId="0" fillId="3" borderId="3" xfId="0" applyFill="1" applyBorder="1" applyAlignment="1">
      <alignment horizontal="left" vertical="center" indent="1"/>
    </xf>
    <xf numFmtId="164" fontId="0" fillId="3" borderId="4" xfId="0" applyNumberFormat="1" applyFill="1" applyBorder="1" applyAlignment="1">
      <alignment horizontal="center" vertical="center"/>
    </xf>
    <xf numFmtId="164" fontId="0" fillId="3" borderId="5" xfId="0" applyNumberFormat="1" applyFill="1" applyBorder="1" applyAlignment="1">
      <alignment horizontal="center" vertical="center"/>
    </xf>
    <xf numFmtId="14" fontId="0" fillId="0" borderId="6" xfId="0" applyNumberFormat="1" applyBorder="1" applyAlignment="1">
      <alignment horizontal="center" vertical="center"/>
    </xf>
    <xf numFmtId="3" fontId="0" fillId="5" borderId="6" xfId="0" applyNumberFormat="1" applyFill="1" applyBorder="1" applyAlignment="1">
      <alignment horizontal="center" vertical="center"/>
    </xf>
    <xf numFmtId="0" fontId="11" fillId="2" borderId="0" xfId="0" applyFont="1" applyFill="1" applyAlignment="1">
      <alignment horizontal="left" vertical="center"/>
    </xf>
    <xf numFmtId="0" fontId="11" fillId="2" borderId="0" xfId="0" applyFont="1" applyFill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/>
    </xf>
    <xf numFmtId="0" fontId="11" fillId="2" borderId="1" xfId="0" applyFont="1" applyFill="1" applyBorder="1" applyAlignment="1">
      <alignment horizontal="left" vertical="center" wrapText="1"/>
    </xf>
    <xf numFmtId="167" fontId="0" fillId="0" borderId="0" xfId="0" applyNumberFormat="1"/>
    <xf numFmtId="0" fontId="2" fillId="4" borderId="3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vertical="center" wrapText="1"/>
    </xf>
    <xf numFmtId="0" fontId="13" fillId="2" borderId="13" xfId="0" applyFont="1" applyFill="1" applyBorder="1" applyAlignment="1">
      <alignment vertical="center"/>
    </xf>
    <xf numFmtId="0" fontId="13" fillId="2" borderId="0" xfId="0" applyFont="1" applyFill="1" applyAlignment="1">
      <alignment vertical="center"/>
    </xf>
    <xf numFmtId="0" fontId="13" fillId="2" borderId="14" xfId="0" applyFont="1" applyFill="1" applyBorder="1" applyAlignment="1">
      <alignment vertical="center"/>
    </xf>
    <xf numFmtId="0" fontId="14" fillId="2" borderId="0" xfId="0" applyFont="1" applyFill="1" applyAlignment="1">
      <alignment vertical="center"/>
    </xf>
    <xf numFmtId="0" fontId="15" fillId="2" borderId="0" xfId="0" applyFont="1" applyFill="1" applyAlignment="1">
      <alignment vertical="center"/>
    </xf>
    <xf numFmtId="0" fontId="17" fillId="2" borderId="9" xfId="0" applyFont="1" applyFill="1" applyBorder="1" applyAlignment="1">
      <alignment vertical="center"/>
    </xf>
    <xf numFmtId="0" fontId="17" fillId="2" borderId="10" xfId="0" applyFont="1" applyFill="1" applyBorder="1" applyAlignment="1">
      <alignment vertical="center"/>
    </xf>
    <xf numFmtId="0" fontId="6" fillId="2" borderId="10" xfId="0" applyFont="1" applyFill="1" applyBorder="1" applyAlignment="1">
      <alignment vertical="center"/>
    </xf>
    <xf numFmtId="0" fontId="6" fillId="2" borderId="15" xfId="0" applyFont="1" applyFill="1" applyBorder="1" applyAlignment="1">
      <alignment vertical="center"/>
    </xf>
    <xf numFmtId="0" fontId="17" fillId="2" borderId="13" xfId="0" applyFont="1" applyFill="1" applyBorder="1" applyAlignment="1">
      <alignment vertical="center"/>
    </xf>
    <xf numFmtId="0" fontId="17" fillId="2" borderId="0" xfId="0" applyFont="1" applyFill="1" applyAlignment="1">
      <alignment vertical="center"/>
    </xf>
    <xf numFmtId="0" fontId="6" fillId="2" borderId="0" xfId="0" applyFont="1" applyFill="1" applyAlignment="1">
      <alignment vertical="center"/>
    </xf>
    <xf numFmtId="0" fontId="6" fillId="2" borderId="14" xfId="0" applyFont="1" applyFill="1" applyBorder="1" applyAlignment="1">
      <alignment vertical="center"/>
    </xf>
    <xf numFmtId="0" fontId="20" fillId="2" borderId="11" xfId="0" applyFont="1" applyFill="1" applyBorder="1" applyAlignment="1">
      <alignment vertical="center" wrapText="1"/>
    </xf>
    <xf numFmtId="0" fontId="5" fillId="2" borderId="7" xfId="0" applyFont="1" applyFill="1" applyBorder="1" applyAlignment="1">
      <alignment vertical="center"/>
    </xf>
    <xf numFmtId="0" fontId="0" fillId="2" borderId="7" xfId="0" applyFill="1" applyBorder="1" applyAlignment="1">
      <alignment vertical="center"/>
    </xf>
    <xf numFmtId="0" fontId="20" fillId="2" borderId="12" xfId="0" applyFont="1" applyFill="1" applyBorder="1" applyAlignment="1">
      <alignment vertical="center" wrapText="1"/>
    </xf>
    <xf numFmtId="0" fontId="20" fillId="2" borderId="13" xfId="0" applyFont="1" applyFill="1" applyBorder="1" applyAlignment="1">
      <alignment vertical="center" wrapText="1"/>
    </xf>
    <xf numFmtId="0" fontId="20" fillId="2" borderId="14" xfId="0" applyFont="1" applyFill="1" applyBorder="1" applyAlignment="1">
      <alignment vertical="center" wrapText="1"/>
    </xf>
    <xf numFmtId="14" fontId="6" fillId="0" borderId="6" xfId="0" applyNumberFormat="1" applyFont="1" applyFill="1" applyBorder="1" applyAlignment="1">
      <alignment horizontal="center" vertical="center"/>
    </xf>
    <xf numFmtId="0" fontId="6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167" fontId="6" fillId="0" borderId="6" xfId="0" applyNumberFormat="1" applyFont="1" applyFill="1" applyBorder="1" applyAlignment="1">
      <alignment horizontal="center" vertical="center"/>
    </xf>
    <xf numFmtId="164" fontId="6" fillId="0" borderId="6" xfId="0" applyNumberFormat="1" applyFont="1" applyFill="1" applyBorder="1" applyAlignment="1">
      <alignment horizontal="center" vertical="center"/>
    </xf>
    <xf numFmtId="164" fontId="2" fillId="4" borderId="4" xfId="0" applyNumberFormat="1" applyFont="1" applyFill="1" applyBorder="1" applyAlignment="1">
      <alignment horizontal="center" vertical="center"/>
    </xf>
    <xf numFmtId="164" fontId="2" fillId="4" borderId="5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left" vertical="center"/>
    </xf>
    <xf numFmtId="0" fontId="0" fillId="0" borderId="0" xfId="0" applyFill="1" applyAlignment="1">
      <alignment vertical="center"/>
    </xf>
    <xf numFmtId="164" fontId="21" fillId="4" borderId="20" xfId="0" applyNumberFormat="1" applyFont="1" applyFill="1" applyBorder="1" applyAlignment="1">
      <alignment horizontal="center" vertical="center"/>
    </xf>
    <xf numFmtId="164" fontId="21" fillId="4" borderId="21" xfId="0" applyNumberFormat="1" applyFont="1" applyFill="1" applyBorder="1" applyAlignment="1">
      <alignment horizontal="center" vertical="center"/>
    </xf>
    <xf numFmtId="164" fontId="21" fillId="4" borderId="22" xfId="0" applyNumberFormat="1" applyFont="1" applyFill="1" applyBorder="1" applyAlignment="1">
      <alignment horizontal="center" vertical="center"/>
    </xf>
    <xf numFmtId="0" fontId="17" fillId="0" borderId="19" xfId="0" applyNumberFormat="1" applyFont="1" applyFill="1" applyBorder="1" applyAlignment="1">
      <alignment horizontal="left" vertical="center" indent="1"/>
    </xf>
    <xf numFmtId="0" fontId="5" fillId="0" borderId="19" xfId="0" applyFont="1" applyBorder="1" applyAlignment="1">
      <alignment horizontal="center" vertical="center"/>
    </xf>
    <xf numFmtId="164" fontId="5" fillId="0" borderId="19" xfId="0" applyNumberFormat="1" applyFont="1" applyBorder="1" applyAlignment="1">
      <alignment horizontal="center" vertical="center"/>
    </xf>
    <xf numFmtId="10" fontId="5" fillId="0" borderId="19" xfId="1" applyNumberFormat="1" applyFont="1" applyBorder="1" applyAlignment="1">
      <alignment horizontal="center" vertical="center"/>
    </xf>
    <xf numFmtId="0" fontId="17" fillId="2" borderId="19" xfId="0" applyNumberFormat="1" applyFont="1" applyFill="1" applyBorder="1" applyAlignment="1">
      <alignment horizontal="left" vertical="center" indent="1"/>
    </xf>
    <xf numFmtId="0" fontId="5" fillId="2" borderId="19" xfId="0" applyFont="1" applyFill="1" applyBorder="1" applyAlignment="1">
      <alignment horizontal="center" vertical="center"/>
    </xf>
    <xf numFmtId="164" fontId="5" fillId="2" borderId="19" xfId="0" applyNumberFormat="1" applyFont="1" applyFill="1" applyBorder="1" applyAlignment="1">
      <alignment horizontal="center" vertical="center"/>
    </xf>
    <xf numFmtId="10" fontId="5" fillId="2" borderId="19" xfId="1" applyNumberFormat="1" applyFont="1" applyFill="1" applyBorder="1" applyAlignment="1">
      <alignment horizontal="center" vertical="center"/>
    </xf>
    <xf numFmtId="0" fontId="0" fillId="0" borderId="0" xfId="0" applyBorder="1"/>
    <xf numFmtId="0" fontId="0" fillId="0" borderId="23" xfId="0" applyBorder="1"/>
    <xf numFmtId="0" fontId="3" fillId="2" borderId="0" xfId="0" applyFont="1" applyFill="1" applyAlignment="1">
      <alignment vertical="center"/>
    </xf>
    <xf numFmtId="0" fontId="3" fillId="2" borderId="1" xfId="0" applyFont="1" applyFill="1" applyBorder="1" applyAlignment="1">
      <alignment horizontal="left" vertical="center" wrapText="1"/>
    </xf>
    <xf numFmtId="0" fontId="10" fillId="8" borderId="11" xfId="0" applyFont="1" applyFill="1" applyBorder="1" applyAlignment="1">
      <alignment horizontal="left" vertical="center" wrapText="1" indent="1"/>
    </xf>
    <xf numFmtId="0" fontId="10" fillId="8" borderId="7" xfId="0" applyFont="1" applyFill="1" applyBorder="1" applyAlignment="1">
      <alignment horizontal="left" vertical="center" wrapText="1" indent="1"/>
    </xf>
    <xf numFmtId="0" fontId="10" fillId="8" borderId="12" xfId="0" applyFont="1" applyFill="1" applyBorder="1" applyAlignment="1">
      <alignment horizontal="left" vertical="center" wrapText="1" indent="1"/>
    </xf>
    <xf numFmtId="0" fontId="10" fillId="8" borderId="13" xfId="0" applyFont="1" applyFill="1" applyBorder="1" applyAlignment="1">
      <alignment horizontal="left" vertical="center" wrapText="1" indent="1"/>
    </xf>
    <xf numFmtId="0" fontId="10" fillId="8" borderId="0" xfId="0" applyFont="1" applyFill="1" applyAlignment="1">
      <alignment horizontal="left" vertical="center" wrapText="1" indent="1"/>
    </xf>
    <xf numFmtId="0" fontId="10" fillId="8" borderId="14" xfId="0" applyFont="1" applyFill="1" applyBorder="1" applyAlignment="1">
      <alignment horizontal="left" vertical="center" wrapText="1" indent="1"/>
    </xf>
    <xf numFmtId="0" fontId="10" fillId="8" borderId="9" xfId="0" applyFont="1" applyFill="1" applyBorder="1" applyAlignment="1">
      <alignment horizontal="left" vertical="center" wrapText="1" indent="1"/>
    </xf>
    <xf numFmtId="0" fontId="10" fillId="8" borderId="10" xfId="0" applyFont="1" applyFill="1" applyBorder="1" applyAlignment="1">
      <alignment horizontal="left" vertical="center" wrapText="1" indent="1"/>
    </xf>
    <xf numFmtId="0" fontId="10" fillId="8" borderId="15" xfId="0" applyFont="1" applyFill="1" applyBorder="1" applyAlignment="1">
      <alignment horizontal="left" vertical="center" wrapText="1" indent="1"/>
    </xf>
    <xf numFmtId="0" fontId="12" fillId="7" borderId="16" xfId="0" applyFont="1" applyFill="1" applyBorder="1" applyAlignment="1">
      <alignment horizontal="left" vertical="center" wrapText="1" indent="1"/>
    </xf>
    <xf numFmtId="0" fontId="12" fillId="7" borderId="17" xfId="0" applyFont="1" applyFill="1" applyBorder="1" applyAlignment="1">
      <alignment horizontal="left" vertical="center" wrapText="1" indent="1"/>
    </xf>
    <xf numFmtId="0" fontId="12" fillId="7" borderId="18" xfId="0" applyFont="1" applyFill="1" applyBorder="1" applyAlignment="1">
      <alignment horizontal="left" vertical="center" wrapText="1" indent="1"/>
    </xf>
    <xf numFmtId="0" fontId="16" fillId="2" borderId="10" xfId="0" applyFont="1" applyFill="1" applyBorder="1" applyAlignment="1">
      <alignment horizontal="left" vertical="center"/>
    </xf>
    <xf numFmtId="0" fontId="18" fillId="2" borderId="11" xfId="0" applyFont="1" applyFill="1" applyBorder="1" applyAlignment="1">
      <alignment horizontal="center" vertical="center"/>
    </xf>
    <xf numFmtId="0" fontId="18" fillId="2" borderId="7" xfId="0" applyFont="1" applyFill="1" applyBorder="1" applyAlignment="1">
      <alignment horizontal="center" vertical="center"/>
    </xf>
    <xf numFmtId="0" fontId="18" fillId="2" borderId="12" xfId="0" applyFont="1" applyFill="1" applyBorder="1" applyAlignment="1">
      <alignment horizontal="center" vertical="center"/>
    </xf>
    <xf numFmtId="0" fontId="18" fillId="2" borderId="13" xfId="0" applyFont="1" applyFill="1" applyBorder="1" applyAlignment="1">
      <alignment horizontal="center" vertical="center"/>
    </xf>
    <xf numFmtId="0" fontId="18" fillId="2" borderId="0" xfId="0" applyFont="1" applyFill="1" applyAlignment="1">
      <alignment horizontal="center" vertical="center"/>
    </xf>
    <xf numFmtId="0" fontId="18" fillId="2" borderId="14" xfId="0" applyFont="1" applyFill="1" applyBorder="1" applyAlignment="1">
      <alignment horizontal="center" vertical="center"/>
    </xf>
    <xf numFmtId="0" fontId="20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19" fillId="7" borderId="11" xfId="0" applyFont="1" applyFill="1" applyBorder="1" applyAlignment="1">
      <alignment horizontal="center" vertical="center" wrapText="1"/>
    </xf>
    <xf numFmtId="0" fontId="19" fillId="7" borderId="7" xfId="0" applyFont="1" applyFill="1" applyBorder="1" applyAlignment="1">
      <alignment horizontal="center" vertical="center"/>
    </xf>
    <xf numFmtId="0" fontId="19" fillId="7" borderId="12" xfId="0" applyFont="1" applyFill="1" applyBorder="1" applyAlignment="1">
      <alignment horizontal="center" vertical="center"/>
    </xf>
    <xf numFmtId="0" fontId="19" fillId="7" borderId="13" xfId="0" applyFont="1" applyFill="1" applyBorder="1" applyAlignment="1">
      <alignment horizontal="center" vertical="center"/>
    </xf>
    <xf numFmtId="0" fontId="19" fillId="7" borderId="0" xfId="0" applyFont="1" applyFill="1" applyAlignment="1">
      <alignment horizontal="center" vertical="center"/>
    </xf>
    <xf numFmtId="0" fontId="19" fillId="7" borderId="14" xfId="0" applyFont="1" applyFill="1" applyBorder="1" applyAlignment="1">
      <alignment horizontal="center" vertical="center"/>
    </xf>
    <xf numFmtId="0" fontId="22" fillId="0" borderId="8" xfId="0" applyFont="1" applyBorder="1" applyAlignment="1">
      <alignment horizontal="center" vertical="center"/>
    </xf>
    <xf numFmtId="0" fontId="2" fillId="4" borderId="9" xfId="0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164" fontId="7" fillId="2" borderId="11" xfId="0" applyNumberFormat="1" applyFont="1" applyFill="1" applyBorder="1" applyAlignment="1">
      <alignment horizontal="center" vertical="center" wrapText="1"/>
    </xf>
    <xf numFmtId="164" fontId="7" fillId="2" borderId="7" xfId="0" applyNumberFormat="1" applyFont="1" applyFill="1" applyBorder="1" applyAlignment="1">
      <alignment horizontal="center" vertical="center" wrapText="1"/>
    </xf>
    <xf numFmtId="164" fontId="7" fillId="2" borderId="12" xfId="0" applyNumberFormat="1" applyFont="1" applyFill="1" applyBorder="1" applyAlignment="1">
      <alignment horizontal="center" vertical="center" wrapText="1"/>
    </xf>
    <xf numFmtId="164" fontId="7" fillId="2" borderId="13" xfId="0" applyNumberFormat="1" applyFont="1" applyFill="1" applyBorder="1" applyAlignment="1">
      <alignment horizontal="center" vertical="center" wrapText="1"/>
    </xf>
    <xf numFmtId="164" fontId="7" fillId="2" borderId="0" xfId="0" applyNumberFormat="1" applyFont="1" applyFill="1" applyAlignment="1">
      <alignment horizontal="center" vertical="center" wrapText="1"/>
    </xf>
    <xf numFmtId="164" fontId="7" fillId="2" borderId="14" xfId="0" applyNumberFormat="1" applyFont="1" applyFill="1" applyBorder="1" applyAlignment="1">
      <alignment horizontal="center" vertical="center" wrapText="1"/>
    </xf>
    <xf numFmtId="164" fontId="7" fillId="2" borderId="9" xfId="0" applyNumberFormat="1" applyFont="1" applyFill="1" applyBorder="1" applyAlignment="1">
      <alignment horizontal="center" vertical="center" wrapText="1"/>
    </xf>
    <xf numFmtId="164" fontId="7" fillId="2" borderId="10" xfId="0" applyNumberFormat="1" applyFont="1" applyFill="1" applyBorder="1" applyAlignment="1">
      <alignment horizontal="center" vertical="center" wrapText="1"/>
    </xf>
    <xf numFmtId="164" fontId="7" fillId="2" borderId="15" xfId="0" applyNumberFormat="1" applyFont="1" applyFill="1" applyBorder="1" applyAlignment="1">
      <alignment horizontal="center" vertical="center" wrapText="1"/>
    </xf>
    <xf numFmtId="164" fontId="0" fillId="3" borderId="3" xfId="0" applyNumberFormat="1" applyFill="1" applyBorder="1" applyAlignment="1">
      <alignment horizontal="center" vertical="center"/>
    </xf>
    <xf numFmtId="164" fontId="0" fillId="3" borderId="5" xfId="0" applyNumberForma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164" fontId="0" fillId="5" borderId="6" xfId="0" applyNumberFormat="1" applyFill="1" applyBorder="1" applyAlignment="1">
      <alignment horizontal="center" vertical="center"/>
    </xf>
    <xf numFmtId="164" fontId="0" fillId="6" borderId="6" xfId="0" applyNumberForma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5" borderId="6" xfId="0" applyFill="1" applyBorder="1" applyAlignment="1">
      <alignment horizontal="left" vertical="center" indent="1"/>
    </xf>
    <xf numFmtId="0" fontId="0" fillId="3" borderId="4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0" borderId="6" xfId="0" applyBorder="1" applyAlignment="1">
      <alignment horizontal="left" vertical="center" indent="1"/>
    </xf>
    <xf numFmtId="0" fontId="2" fillId="4" borderId="3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center" wrapText="1"/>
    </xf>
    <xf numFmtId="0" fontId="0" fillId="3" borderId="3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19" fillId="10" borderId="11" xfId="0" applyFont="1" applyFill="1" applyBorder="1" applyAlignment="1">
      <alignment horizontal="center" vertical="center"/>
    </xf>
    <xf numFmtId="0" fontId="19" fillId="10" borderId="7" xfId="0" applyFont="1" applyFill="1" applyBorder="1" applyAlignment="1">
      <alignment horizontal="center" vertical="center"/>
    </xf>
    <xf numFmtId="0" fontId="19" fillId="10" borderId="12" xfId="0" applyFont="1" applyFill="1" applyBorder="1" applyAlignment="1">
      <alignment horizontal="center" vertical="center"/>
    </xf>
    <xf numFmtId="0" fontId="19" fillId="10" borderId="13" xfId="0" applyFont="1" applyFill="1" applyBorder="1" applyAlignment="1">
      <alignment horizontal="center" vertical="center"/>
    </xf>
    <xf numFmtId="0" fontId="19" fillId="10" borderId="0" xfId="0" applyFont="1" applyFill="1" applyAlignment="1">
      <alignment horizontal="center" vertical="center"/>
    </xf>
    <xf numFmtId="0" fontId="19" fillId="10" borderId="14" xfId="0" applyFont="1" applyFill="1" applyBorder="1" applyAlignment="1">
      <alignment horizontal="center" vertical="center"/>
    </xf>
    <xf numFmtId="0" fontId="17" fillId="2" borderId="0" xfId="0" applyFont="1" applyFill="1" applyAlignment="1">
      <alignment horizontal="center" vertical="center"/>
    </xf>
    <xf numFmtId="0" fontId="13" fillId="9" borderId="11" xfId="0" applyFont="1" applyFill="1" applyBorder="1" applyAlignment="1">
      <alignment horizontal="center" vertical="center" wrapText="1"/>
    </xf>
    <xf numFmtId="0" fontId="13" fillId="9" borderId="7" xfId="0" applyFont="1" applyFill="1" applyBorder="1" applyAlignment="1">
      <alignment horizontal="center" vertical="center" wrapText="1"/>
    </xf>
    <xf numFmtId="0" fontId="13" fillId="9" borderId="12" xfId="0" applyFont="1" applyFill="1" applyBorder="1" applyAlignment="1">
      <alignment horizontal="center" vertical="center" wrapText="1"/>
    </xf>
    <xf numFmtId="0" fontId="13" fillId="9" borderId="13" xfId="0" applyFont="1" applyFill="1" applyBorder="1" applyAlignment="1">
      <alignment horizontal="center" vertical="center" wrapText="1"/>
    </xf>
    <xf numFmtId="0" fontId="13" fillId="9" borderId="0" xfId="0" applyFont="1" applyFill="1" applyAlignment="1">
      <alignment horizontal="center" vertical="center" wrapText="1"/>
    </xf>
    <xf numFmtId="0" fontId="13" fillId="9" borderId="14" xfId="0" applyFont="1" applyFill="1" applyBorder="1" applyAlignment="1">
      <alignment horizontal="center" vertical="center" wrapText="1"/>
    </xf>
    <xf numFmtId="0" fontId="13" fillId="9" borderId="9" xfId="0" applyFont="1" applyFill="1" applyBorder="1" applyAlignment="1">
      <alignment horizontal="center" vertical="center" wrapText="1"/>
    </xf>
    <xf numFmtId="0" fontId="13" fillId="9" borderId="10" xfId="0" applyFont="1" applyFill="1" applyBorder="1" applyAlignment="1">
      <alignment horizontal="center" vertical="center" wrapText="1"/>
    </xf>
    <xf numFmtId="0" fontId="13" fillId="9" borderId="15" xfId="0" applyFont="1" applyFill="1" applyBorder="1" applyAlignment="1">
      <alignment horizontal="center" vertical="center" wrapText="1"/>
    </xf>
    <xf numFmtId="0" fontId="17" fillId="9" borderId="11" xfId="0" applyFont="1" applyFill="1" applyBorder="1" applyAlignment="1">
      <alignment horizontal="left" vertical="center" indent="1"/>
    </xf>
    <xf numFmtId="0" fontId="17" fillId="9" borderId="7" xfId="0" applyFont="1" applyFill="1" applyBorder="1" applyAlignment="1">
      <alignment horizontal="left" vertical="center" indent="1"/>
    </xf>
    <xf numFmtId="0" fontId="17" fillId="9" borderId="12" xfId="0" applyFont="1" applyFill="1" applyBorder="1" applyAlignment="1">
      <alignment horizontal="left" vertical="center" indent="1"/>
    </xf>
    <xf numFmtId="0" fontId="17" fillId="9" borderId="9" xfId="0" applyFont="1" applyFill="1" applyBorder="1" applyAlignment="1">
      <alignment horizontal="left" vertical="center" indent="1"/>
    </xf>
    <xf numFmtId="0" fontId="17" fillId="9" borderId="10" xfId="0" applyFont="1" applyFill="1" applyBorder="1" applyAlignment="1">
      <alignment horizontal="left" vertical="center" indent="1"/>
    </xf>
    <xf numFmtId="0" fontId="17" fillId="9" borderId="15" xfId="0" applyFont="1" applyFill="1" applyBorder="1" applyAlignment="1">
      <alignment horizontal="left" vertical="center" indent="1"/>
    </xf>
    <xf numFmtId="0" fontId="23" fillId="2" borderId="0" xfId="0" applyFont="1" applyFill="1" applyAlignment="1">
      <alignment vertical="center"/>
    </xf>
    <xf numFmtId="0" fontId="16" fillId="2" borderId="4" xfId="0" applyFont="1" applyFill="1" applyBorder="1" applyAlignment="1">
      <alignment horizontal="left" vertical="center"/>
    </xf>
  </cellXfs>
  <cellStyles count="2">
    <cellStyle name="Normal" xfId="0" builtinId="0"/>
    <cellStyle name="Porcentagem" xfId="1" builtinId="5"/>
  </cellStyles>
  <dxfs count="0"/>
  <tableStyles count="0" defaultTableStyle="TableStyleMedium2" defaultPivotStyle="PivotStyleLight16"/>
  <colors>
    <mruColors>
      <color rgb="FF217346"/>
      <color rgb="FF339966"/>
      <color rgb="FF003764"/>
      <color rgb="FF9C0006"/>
      <color rgb="FF006100"/>
      <color rgb="FFFFC7CE"/>
      <color rgb="FFC6EFC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pieChart>
        <c:varyColors val="1"/>
        <c:ser>
          <c:idx val="0"/>
          <c:order val="0"/>
          <c:tx>
            <c:strRef>
              <c:f>Relatório!$E$9</c:f>
              <c:strCache>
                <c:ptCount val="1"/>
                <c:pt idx="0">
                  <c:v>%</c:v>
                </c:pt>
              </c:strCache>
            </c:strRef>
          </c:tx>
          <c:dPt>
            <c:idx val="0"/>
            <c:bubble3D val="0"/>
            <c:spPr>
              <a:solidFill>
                <a:srgbClr val="FFC0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B44F-4561-9C9A-28341806B83A}"/>
              </c:ext>
            </c:extLst>
          </c:dPt>
          <c:dPt>
            <c:idx val="1"/>
            <c:bubble3D val="0"/>
            <c:spPr>
              <a:solidFill>
                <a:srgbClr val="7030A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B44F-4561-9C9A-28341806B83A}"/>
              </c:ext>
            </c:extLst>
          </c:dPt>
          <c:dPt>
            <c:idx val="2"/>
            <c:bubble3D val="0"/>
            <c:spPr>
              <a:solidFill>
                <a:srgbClr val="33996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B44F-4561-9C9A-28341806B83A}"/>
              </c:ext>
            </c:extLst>
          </c:dPt>
          <c:dLbls>
            <c:spPr>
              <a:solidFill>
                <a:sysClr val="window" lastClr="FFFFFF"/>
              </a:solidFill>
              <a:ln>
                <a:solidFill>
                  <a:schemeClr val="bg1">
                    <a:lumMod val="75000"/>
                  </a:schemeClr>
                </a:solidFill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Segoe UI" panose="020B0502040204020203" pitchFamily="34" charset="0"/>
                    <a:ea typeface="+mn-ea"/>
                    <a:cs typeface="Segoe UI" panose="020B0502040204020203" pitchFamily="34" charset="0"/>
                  </a:defRPr>
                </a:pPr>
                <a:endParaRPr lang="pt-B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Relatório!$B$10:$B$12</c:f>
              <c:strCache>
                <c:ptCount val="3"/>
                <c:pt idx="0">
                  <c:v>Curso Power BI</c:v>
                </c:pt>
                <c:pt idx="1">
                  <c:v>Curso VBA</c:v>
                </c:pt>
                <c:pt idx="2">
                  <c:v>Curso Avançado Excel</c:v>
                </c:pt>
              </c:strCache>
            </c:strRef>
          </c:cat>
          <c:val>
            <c:numRef>
              <c:f>Relatório!$E$10:$E$12</c:f>
              <c:numCache>
                <c:formatCode>0.00%</c:formatCode>
                <c:ptCount val="3"/>
                <c:pt idx="0">
                  <c:v>0.13848112006788291</c:v>
                </c:pt>
                <c:pt idx="1">
                  <c:v>0.28892660161221895</c:v>
                </c:pt>
                <c:pt idx="2">
                  <c:v>0.57259227831989823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44F-4561-9C9A-28341806B83A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t"/>
      <c:overlay val="0"/>
      <c:spPr>
        <a:solidFill>
          <a:sysClr val="window" lastClr="FFFFFF"/>
        </a:solidFill>
        <a:ln>
          <a:solidFill>
            <a:schemeClr val="bg1">
              <a:lumMod val="75000"/>
            </a:schemeClr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Segoe UI" panose="020B0502040204020203" pitchFamily="34" charset="0"/>
              <a:ea typeface="+mn-ea"/>
              <a:cs typeface="Segoe UI" panose="020B0502040204020203" pitchFamily="34" charset="0"/>
            </a:defRPr>
          </a:pPr>
          <a:endParaRPr lang="pt-B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>
        <a:lumMod val="95000"/>
      </a:schemeClr>
    </a:solidFill>
    <a:ln w="9525" cap="flat" cmpd="sng" algn="ctr">
      <a:solidFill>
        <a:schemeClr val="bg1">
          <a:lumMod val="75000"/>
        </a:schemeClr>
      </a:solidFill>
      <a:round/>
    </a:ln>
    <a:effectLst/>
  </c:spPr>
  <c:txPr>
    <a:bodyPr/>
    <a:lstStyle/>
    <a:p>
      <a:pPr>
        <a:defRPr sz="1600">
          <a:latin typeface="Segoe UI" panose="020B0502040204020203" pitchFamily="34" charset="0"/>
          <a:cs typeface="Segoe UI" panose="020B0502040204020203" pitchFamily="34" charset="0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pieChart>
        <c:varyColors val="1"/>
        <c:ser>
          <c:idx val="0"/>
          <c:order val="0"/>
          <c:tx>
            <c:strRef>
              <c:f>Relatório!$E$9</c:f>
              <c:strCache>
                <c:ptCount val="1"/>
                <c:pt idx="0">
                  <c:v>%</c:v>
                </c:pt>
              </c:strCache>
            </c:strRef>
          </c:tx>
          <c:dPt>
            <c:idx val="0"/>
            <c:bubble3D val="0"/>
            <c:spPr>
              <a:solidFill>
                <a:srgbClr val="0070C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3C60-42DA-BB53-E5C5EB478E9D}"/>
              </c:ext>
            </c:extLst>
          </c:dPt>
          <c:dPt>
            <c:idx val="1"/>
            <c:bubble3D val="0"/>
            <c:spPr>
              <a:solidFill>
                <a:srgbClr val="C000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3C60-42DA-BB53-E5C5EB478E9D}"/>
              </c:ext>
            </c:extLst>
          </c:dPt>
          <c:dLbls>
            <c:spPr>
              <a:solidFill>
                <a:sysClr val="window" lastClr="FFFFFF"/>
              </a:solidFill>
              <a:ln>
                <a:solidFill>
                  <a:schemeClr val="bg1">
                    <a:lumMod val="75000"/>
                  </a:schemeClr>
                </a:solidFill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Segoe UI" panose="020B0502040204020203" pitchFamily="34" charset="0"/>
                    <a:ea typeface="+mn-ea"/>
                    <a:cs typeface="Segoe UI" panose="020B0502040204020203" pitchFamily="34" charset="0"/>
                  </a:defRPr>
                </a:pPr>
                <a:endParaRPr lang="pt-B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Relatório!$B$30:$B$31</c:f>
              <c:strCache>
                <c:ptCount val="2"/>
                <c:pt idx="0">
                  <c:v>Venda Realizada</c:v>
                </c:pt>
                <c:pt idx="1">
                  <c:v>Venda Perdida</c:v>
                </c:pt>
              </c:strCache>
            </c:strRef>
          </c:cat>
          <c:val>
            <c:numRef>
              <c:f>Relatório!$E$30:$E$31</c:f>
              <c:numCache>
                <c:formatCode>0.00%</c:formatCode>
                <c:ptCount val="2"/>
                <c:pt idx="0">
                  <c:v>0.26041578277471361</c:v>
                </c:pt>
                <c:pt idx="1">
                  <c:v>0.73958421722528633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C60-42DA-BB53-E5C5EB478E9D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t"/>
      <c:overlay val="0"/>
      <c:spPr>
        <a:solidFill>
          <a:sysClr val="window" lastClr="FFFFFF"/>
        </a:solidFill>
        <a:ln>
          <a:solidFill>
            <a:schemeClr val="bg1">
              <a:lumMod val="75000"/>
            </a:schemeClr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Segoe UI" panose="020B0502040204020203" pitchFamily="34" charset="0"/>
              <a:ea typeface="+mn-ea"/>
              <a:cs typeface="Segoe UI" panose="020B0502040204020203" pitchFamily="34" charset="0"/>
            </a:defRPr>
          </a:pPr>
          <a:endParaRPr lang="pt-B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>
        <a:lumMod val="95000"/>
      </a:schemeClr>
    </a:solidFill>
    <a:ln w="9525" cap="flat" cmpd="sng" algn="ctr">
      <a:solidFill>
        <a:schemeClr val="bg1">
          <a:lumMod val="75000"/>
        </a:schemeClr>
      </a:solidFill>
      <a:round/>
    </a:ln>
    <a:effectLst/>
  </c:spPr>
  <c:txPr>
    <a:bodyPr/>
    <a:lstStyle/>
    <a:p>
      <a:pPr>
        <a:defRPr sz="1600">
          <a:latin typeface="Segoe UI" panose="020B0502040204020203" pitchFamily="34" charset="0"/>
          <a:cs typeface="Segoe UI" panose="020B0502040204020203" pitchFamily="34" charset="0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1"/>
        <c:ser>
          <c:idx val="0"/>
          <c:order val="0"/>
          <c:tx>
            <c:strRef>
              <c:f>Relatório!$D$48</c:f>
              <c:strCache>
                <c:ptCount val="1"/>
                <c:pt idx="0">
                  <c:v>Valor</c:v>
                </c:pt>
              </c:strCache>
            </c:strRef>
          </c:tx>
          <c:invertIfNegative val="0"/>
          <c:dPt>
            <c:idx val="0"/>
            <c:invertIfNegative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EBBB-4694-B114-65C811A7C5CF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EBBB-4694-B114-65C811A7C5CF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3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EBBB-4694-B114-65C811A7C5CF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4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EBBB-4694-B114-65C811A7C5CF}"/>
              </c:ext>
            </c:extLst>
          </c:dPt>
          <c:dLbls>
            <c:spPr>
              <a:solidFill>
                <a:schemeClr val="bg1"/>
              </a:solidFill>
              <a:ln>
                <a:solidFill>
                  <a:schemeClr val="bg1">
                    <a:lumMod val="75000"/>
                  </a:schemeClr>
                </a:solidFill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Segoe UI" panose="020B0502040204020203" pitchFamily="34" charset="0"/>
                    <a:ea typeface="+mn-ea"/>
                    <a:cs typeface="Segoe UI" panose="020B0502040204020203" pitchFamily="34" charset="0"/>
                  </a:defRPr>
                </a:pPr>
                <a:endParaRPr lang="pt-B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Relatório!$B$49:$B$52</c:f>
              <c:strCache>
                <c:ptCount val="4"/>
                <c:pt idx="0">
                  <c:v>Aprovado</c:v>
                </c:pt>
                <c:pt idx="1">
                  <c:v>Nº Incorreto Cartão</c:v>
                </c:pt>
                <c:pt idx="2">
                  <c:v>Abandono Carrinho</c:v>
                </c:pt>
                <c:pt idx="3">
                  <c:v>Salo Insuficiente</c:v>
                </c:pt>
              </c:strCache>
            </c:strRef>
          </c:cat>
          <c:val>
            <c:numRef>
              <c:f>Relatório!$D$49:$D$52</c:f>
              <c:numCache>
                <c:formatCode>#,##0.00_ ;[Red]\-#,##0.00\ </c:formatCode>
                <c:ptCount val="4"/>
                <c:pt idx="0">
                  <c:v>306900</c:v>
                </c:pt>
                <c:pt idx="1">
                  <c:v>289600</c:v>
                </c:pt>
                <c:pt idx="2">
                  <c:v>294200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EBBB-4694-B114-65C811A7C5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96326896"/>
        <c:axId val="1150427568"/>
      </c:barChart>
      <c:catAx>
        <c:axId val="8963268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Segoe UI" panose="020B0502040204020203" pitchFamily="34" charset="0"/>
                <a:ea typeface="+mn-ea"/>
                <a:cs typeface="Segoe UI" panose="020B0502040204020203" pitchFamily="34" charset="0"/>
              </a:defRPr>
            </a:pPr>
            <a:endParaRPr lang="pt-BR"/>
          </a:p>
        </c:txPr>
        <c:crossAx val="1150427568"/>
        <c:crosses val="autoZero"/>
        <c:auto val="1"/>
        <c:lblAlgn val="ctr"/>
        <c:lblOffset val="100"/>
        <c:noMultiLvlLbl val="0"/>
      </c:catAx>
      <c:valAx>
        <c:axId val="11504275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_ ;[Red]\-#,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Segoe UI" panose="020B0502040204020203" pitchFamily="34" charset="0"/>
                <a:ea typeface="+mn-ea"/>
                <a:cs typeface="Segoe UI" panose="020B0502040204020203" pitchFamily="34" charset="0"/>
              </a:defRPr>
            </a:pPr>
            <a:endParaRPr lang="pt-BR"/>
          </a:p>
        </c:txPr>
        <c:crossAx val="8963268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Segoe UI" panose="020B0502040204020203" pitchFamily="34" charset="0"/>
          <a:cs typeface="Segoe UI" panose="020B0502040204020203" pitchFamily="34" charset="0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iagrams/_rels/data1.xml.rels><?xml version="1.0" encoding="UTF-8" standalone="yes"?>
<Relationships xmlns="http://schemas.openxmlformats.org/package/2006/relationships"><Relationship Id="rId2" Type="http://schemas.openxmlformats.org/officeDocument/2006/relationships/hyperlink" Target="#'03-2-Sol'!A1"/><Relationship Id="rId1" Type="http://schemas.openxmlformats.org/officeDocument/2006/relationships/hyperlink" Target="#'03-2-Exe'!A1"/></Relationships>
</file>

<file path=xl/diagrams/_rels/data2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iagrams/colors1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colors2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data1.xml><?xml version="1.0" encoding="utf-8"?>
<dgm:dataModel xmlns:dgm="http://schemas.openxmlformats.org/drawingml/2006/diagram" xmlns:a="http://schemas.openxmlformats.org/drawingml/2006/main">
  <dgm:ptLst>
    <dgm:pt modelId="{FA3C5D5D-8492-4E3A-8571-ECD7780D0B40}" type="doc">
      <dgm:prSet loTypeId="urn:microsoft.com/office/officeart/2005/8/layout/default" loCatId="list" qsTypeId="urn:microsoft.com/office/officeart/2005/8/quickstyle/simple1" qsCatId="simple" csTypeId="urn:microsoft.com/office/officeart/2005/8/colors/accent1_2" csCatId="accent1" phldr="1"/>
      <dgm:spPr/>
      <dgm:t>
        <a:bodyPr/>
        <a:lstStyle/>
        <a:p>
          <a:endParaRPr lang="pt-BR"/>
        </a:p>
      </dgm:t>
    </dgm:pt>
    <dgm:pt modelId="{393DF491-91CF-47FE-A03A-00AFE76F26F4}">
      <dgm:prSet phldrT="[Texto]" custT="1"/>
      <dgm:spPr>
        <a:solidFill>
          <a:schemeClr val="accent4">
            <a:lumMod val="20000"/>
            <a:lumOff val="80000"/>
          </a:schemeClr>
        </a:solidFill>
        <a:ln>
          <a:solidFill>
            <a:schemeClr val="bg1">
              <a:lumMod val="85000"/>
            </a:schemeClr>
          </a:solidFill>
        </a:ln>
      </dgm:spPr>
      <dgm:t>
        <a:bodyPr/>
        <a:lstStyle/>
        <a:p>
          <a:r>
            <a:rPr lang="pt-BR" sz="1000">
              <a:solidFill>
                <a:sysClr val="windowText" lastClr="000000"/>
              </a:solidFill>
              <a:latin typeface="Segoe UI" panose="020B0502040204020203" pitchFamily="34" charset="0"/>
              <a:cs typeface="Segoe UI" panose="020B0502040204020203" pitchFamily="34" charset="0"/>
            </a:rPr>
            <a:t>Exercício</a:t>
          </a:r>
        </a:p>
      </dgm:t>
      <dgm:extLst>
        <a:ext uri="{E40237B7-FDA0-4F09-8148-C483321AD2D9}">
          <dgm14:cNvPr xmlns:dgm14="http://schemas.microsoft.com/office/drawing/2010/diagram" id="0" name="">
            <a:hlinkClick xmlns:r="http://schemas.openxmlformats.org/officeDocument/2006/relationships" r:id="rId1"/>
          </dgm14:cNvPr>
        </a:ext>
      </dgm:extLst>
    </dgm:pt>
    <dgm:pt modelId="{D70BA54E-6E7A-4DDE-AAA3-6D9ACA51ABE3}" type="parTrans" cxnId="{BA49CA98-C31D-49A7-9BDB-E64008EC5DB8}">
      <dgm:prSet/>
      <dgm:spPr/>
      <dgm:t>
        <a:bodyPr/>
        <a:lstStyle/>
        <a:p>
          <a:endParaRPr lang="pt-BR" sz="1000">
            <a:latin typeface="Segoe UI" panose="020B0502040204020203" pitchFamily="34" charset="0"/>
            <a:cs typeface="Segoe UI" panose="020B0502040204020203" pitchFamily="34" charset="0"/>
          </a:endParaRPr>
        </a:p>
      </dgm:t>
    </dgm:pt>
    <dgm:pt modelId="{5113CC05-5F05-47FB-974A-2CCD82933FC0}" type="sibTrans" cxnId="{BA49CA98-C31D-49A7-9BDB-E64008EC5DB8}">
      <dgm:prSet/>
      <dgm:spPr/>
      <dgm:t>
        <a:bodyPr/>
        <a:lstStyle/>
        <a:p>
          <a:endParaRPr lang="pt-BR" sz="1000">
            <a:latin typeface="Segoe UI" panose="020B0502040204020203" pitchFamily="34" charset="0"/>
            <a:cs typeface="Segoe UI" panose="020B0502040204020203" pitchFamily="34" charset="0"/>
          </a:endParaRPr>
        </a:p>
      </dgm:t>
    </dgm:pt>
    <dgm:pt modelId="{71646D22-305D-4985-87FC-BE49B72369E1}">
      <dgm:prSet phldrT="[Texto]" custT="1"/>
      <dgm:spPr>
        <a:solidFill>
          <a:schemeClr val="bg1">
            <a:lumMod val="95000"/>
          </a:schemeClr>
        </a:solidFill>
        <a:ln>
          <a:solidFill>
            <a:schemeClr val="bg1">
              <a:lumMod val="85000"/>
            </a:schemeClr>
          </a:solidFill>
        </a:ln>
      </dgm:spPr>
      <dgm:t>
        <a:bodyPr/>
        <a:lstStyle/>
        <a:p>
          <a:r>
            <a:rPr lang="pt-BR" sz="1000">
              <a:solidFill>
                <a:sysClr val="windowText" lastClr="000000"/>
              </a:solidFill>
              <a:latin typeface="Segoe UI" panose="020B0502040204020203" pitchFamily="34" charset="0"/>
              <a:cs typeface="Segoe UI" panose="020B0502040204020203" pitchFamily="34" charset="0"/>
            </a:rPr>
            <a:t>Solução</a:t>
          </a:r>
        </a:p>
      </dgm:t>
      <dgm:extLst>
        <a:ext uri="{E40237B7-FDA0-4F09-8148-C483321AD2D9}">
          <dgm14:cNvPr xmlns:dgm14="http://schemas.microsoft.com/office/drawing/2010/diagram" id="0" name="">
            <a:hlinkClick xmlns:r="http://schemas.openxmlformats.org/officeDocument/2006/relationships" r:id="rId2"/>
          </dgm14:cNvPr>
        </a:ext>
      </dgm:extLst>
    </dgm:pt>
    <dgm:pt modelId="{3648E246-CB6A-4201-9F89-0923A8497EAC}" type="parTrans" cxnId="{19CCC836-B1D7-4510-A6C6-DFEFE7C1D268}">
      <dgm:prSet/>
      <dgm:spPr/>
      <dgm:t>
        <a:bodyPr/>
        <a:lstStyle/>
        <a:p>
          <a:endParaRPr lang="pt-BR" sz="1000">
            <a:latin typeface="Segoe UI" panose="020B0502040204020203" pitchFamily="34" charset="0"/>
            <a:cs typeface="Segoe UI" panose="020B0502040204020203" pitchFamily="34" charset="0"/>
          </a:endParaRPr>
        </a:p>
      </dgm:t>
    </dgm:pt>
    <dgm:pt modelId="{07B12C7A-1F9D-495D-B1E7-C17E2A0D1D0C}" type="sibTrans" cxnId="{19CCC836-B1D7-4510-A6C6-DFEFE7C1D268}">
      <dgm:prSet/>
      <dgm:spPr/>
      <dgm:t>
        <a:bodyPr/>
        <a:lstStyle/>
        <a:p>
          <a:endParaRPr lang="pt-BR" sz="1000">
            <a:latin typeface="Segoe UI" panose="020B0502040204020203" pitchFamily="34" charset="0"/>
            <a:cs typeface="Segoe UI" panose="020B0502040204020203" pitchFamily="34" charset="0"/>
          </a:endParaRPr>
        </a:p>
      </dgm:t>
    </dgm:pt>
    <dgm:pt modelId="{80BE8CB0-D294-4EF6-AD8D-A2FFB4E5CCC6}" type="pres">
      <dgm:prSet presAssocID="{FA3C5D5D-8492-4E3A-8571-ECD7780D0B40}" presName="diagram" presStyleCnt="0">
        <dgm:presLayoutVars>
          <dgm:dir/>
          <dgm:resizeHandles val="exact"/>
        </dgm:presLayoutVars>
      </dgm:prSet>
      <dgm:spPr/>
    </dgm:pt>
    <dgm:pt modelId="{77BC27E3-CD45-4321-94DF-17514292F28D}" type="pres">
      <dgm:prSet presAssocID="{393DF491-91CF-47FE-A03A-00AFE76F26F4}" presName="node" presStyleLbl="node1" presStyleIdx="0" presStyleCnt="2">
        <dgm:presLayoutVars>
          <dgm:bulletEnabled val="1"/>
        </dgm:presLayoutVars>
      </dgm:prSet>
      <dgm:spPr/>
    </dgm:pt>
    <dgm:pt modelId="{26E37830-BDF9-43EC-BB95-076952D485C0}" type="pres">
      <dgm:prSet presAssocID="{5113CC05-5F05-47FB-974A-2CCD82933FC0}" presName="sibTrans" presStyleCnt="0"/>
      <dgm:spPr/>
    </dgm:pt>
    <dgm:pt modelId="{41DE5C3A-4C31-4188-B14D-BC21D079EEF8}" type="pres">
      <dgm:prSet presAssocID="{71646D22-305D-4985-87FC-BE49B72369E1}" presName="node" presStyleLbl="node1" presStyleIdx="1" presStyleCnt="2">
        <dgm:presLayoutVars>
          <dgm:bulletEnabled val="1"/>
        </dgm:presLayoutVars>
      </dgm:prSet>
      <dgm:spPr/>
    </dgm:pt>
  </dgm:ptLst>
  <dgm:cxnLst>
    <dgm:cxn modelId="{19CCC836-B1D7-4510-A6C6-DFEFE7C1D268}" srcId="{FA3C5D5D-8492-4E3A-8571-ECD7780D0B40}" destId="{71646D22-305D-4985-87FC-BE49B72369E1}" srcOrd="1" destOrd="0" parTransId="{3648E246-CB6A-4201-9F89-0923A8497EAC}" sibTransId="{07B12C7A-1F9D-495D-B1E7-C17E2A0D1D0C}"/>
    <dgm:cxn modelId="{3A7E8B41-C068-493C-B30F-948A8224CC83}" type="presOf" srcId="{FA3C5D5D-8492-4E3A-8571-ECD7780D0B40}" destId="{80BE8CB0-D294-4EF6-AD8D-A2FFB4E5CCC6}" srcOrd="0" destOrd="0" presId="urn:microsoft.com/office/officeart/2005/8/layout/default"/>
    <dgm:cxn modelId="{BA49CA98-C31D-49A7-9BDB-E64008EC5DB8}" srcId="{FA3C5D5D-8492-4E3A-8571-ECD7780D0B40}" destId="{393DF491-91CF-47FE-A03A-00AFE76F26F4}" srcOrd="0" destOrd="0" parTransId="{D70BA54E-6E7A-4DDE-AAA3-6D9ACA51ABE3}" sibTransId="{5113CC05-5F05-47FB-974A-2CCD82933FC0}"/>
    <dgm:cxn modelId="{AD739FB8-151F-4E31-9ABE-474C548677B9}" type="presOf" srcId="{393DF491-91CF-47FE-A03A-00AFE76F26F4}" destId="{77BC27E3-CD45-4321-94DF-17514292F28D}" srcOrd="0" destOrd="0" presId="urn:microsoft.com/office/officeart/2005/8/layout/default"/>
    <dgm:cxn modelId="{7B3E5ADB-DEF0-4FD0-A8CC-B33300B5B7F9}" type="presOf" srcId="{71646D22-305D-4985-87FC-BE49B72369E1}" destId="{41DE5C3A-4C31-4188-B14D-BC21D079EEF8}" srcOrd="0" destOrd="0" presId="urn:microsoft.com/office/officeart/2005/8/layout/default"/>
    <dgm:cxn modelId="{2C349214-3F15-4C67-8182-39F93DD0618B}" type="presParOf" srcId="{80BE8CB0-D294-4EF6-AD8D-A2FFB4E5CCC6}" destId="{77BC27E3-CD45-4321-94DF-17514292F28D}" srcOrd="0" destOrd="0" presId="urn:microsoft.com/office/officeart/2005/8/layout/default"/>
    <dgm:cxn modelId="{DCE358A0-DAFA-4A68-971B-18A9E30D17C9}" type="presParOf" srcId="{80BE8CB0-D294-4EF6-AD8D-A2FFB4E5CCC6}" destId="{26E37830-BDF9-43EC-BB95-076952D485C0}" srcOrd="1" destOrd="0" presId="urn:microsoft.com/office/officeart/2005/8/layout/default"/>
    <dgm:cxn modelId="{120A7A44-7D60-4763-9C71-7DB73BF91855}" type="presParOf" srcId="{80BE8CB0-D294-4EF6-AD8D-A2FFB4E5CCC6}" destId="{41DE5C3A-4C31-4188-B14D-BC21D079EEF8}" srcOrd="2" destOrd="0" presId="urn:microsoft.com/office/officeart/2005/8/layout/default"/>
  </dgm:cxnLst>
  <dgm:bg/>
  <dgm:whole/>
  <dgm:extLst>
    <a:ext uri="http://schemas.microsoft.com/office/drawing/2008/diagram">
      <dsp:dataModelExt xmlns:dsp="http://schemas.microsoft.com/office/drawing/2008/diagram" relId="rId6" minVer="http://schemas.openxmlformats.org/drawingml/2006/diagram"/>
    </a:ext>
  </dgm:extLst>
</dgm:dataModel>
</file>

<file path=xl/diagrams/data2.xml><?xml version="1.0" encoding="utf-8"?>
<dgm:dataModel xmlns:dgm="http://schemas.openxmlformats.org/drawingml/2006/diagram" xmlns:a="http://schemas.openxmlformats.org/drawingml/2006/main">
  <dgm:ptLst>
    <dgm:pt modelId="{C580AE54-0DE3-4DCD-AD12-D2EF6CBA319F}" type="doc">
      <dgm:prSet loTypeId="urn:microsoft.com/office/officeart/2005/8/layout/default" loCatId="list" qsTypeId="urn:microsoft.com/office/officeart/2005/8/quickstyle/simple1" qsCatId="simple" csTypeId="urn:microsoft.com/office/officeart/2005/8/colors/accent1_2" csCatId="accent1" phldr="1"/>
      <dgm:spPr/>
      <dgm:t>
        <a:bodyPr/>
        <a:lstStyle/>
        <a:p>
          <a:endParaRPr lang="pt-BR"/>
        </a:p>
      </dgm:t>
    </dgm:pt>
    <dgm:pt modelId="{10D0532A-EE45-4622-A0F9-78E6959FF9F5}">
      <dgm:prSet phldrT="[Texto]" custT="1"/>
      <dgm:spPr>
        <a:solidFill>
          <a:srgbClr val="0070C0"/>
        </a:solidFill>
        <a:ln>
          <a:solidFill>
            <a:schemeClr val="bg1">
              <a:lumMod val="75000"/>
            </a:schemeClr>
          </a:solidFill>
        </a:ln>
      </dgm:spPr>
      <dgm:t>
        <a:bodyPr/>
        <a:lstStyle/>
        <a:p>
          <a:r>
            <a:rPr lang="pt-BR" sz="1000">
              <a:latin typeface="Segoe UI" panose="020B0502040204020203" pitchFamily="34" charset="0"/>
              <a:cs typeface="Segoe UI" panose="020B0502040204020203" pitchFamily="34" charset="0"/>
            </a:rPr>
            <a:t>Início</a:t>
          </a:r>
        </a:p>
      </dgm:t>
      <dgm:extLst>
        <a:ext uri="{E40237B7-FDA0-4F09-8148-C483321AD2D9}">
          <dgm14:cNvPr xmlns:dgm14="http://schemas.microsoft.com/office/drawing/2010/diagram" id="0" name="">
            <a:hlinkClick xmlns:r="http://schemas.openxmlformats.org/officeDocument/2006/relationships" r:id="rId1"/>
          </dgm14:cNvPr>
        </a:ext>
      </dgm:extLst>
    </dgm:pt>
    <dgm:pt modelId="{FBB44B84-0835-415F-8390-BC175DE4D353}" type="parTrans" cxnId="{A0BE4C3E-1FEA-423B-8DA3-1D47057BCB56}">
      <dgm:prSet/>
      <dgm:spPr/>
      <dgm:t>
        <a:bodyPr/>
        <a:lstStyle/>
        <a:p>
          <a:endParaRPr lang="pt-BR">
            <a:latin typeface="Segoe UI" panose="020B0502040204020203" pitchFamily="34" charset="0"/>
            <a:cs typeface="Segoe UI" panose="020B0502040204020203" pitchFamily="34" charset="0"/>
          </a:endParaRPr>
        </a:p>
      </dgm:t>
    </dgm:pt>
    <dgm:pt modelId="{9DEFC7C8-ABA6-4A5A-883F-F0142668E6DB}" type="sibTrans" cxnId="{A0BE4C3E-1FEA-423B-8DA3-1D47057BCB56}">
      <dgm:prSet/>
      <dgm:spPr/>
      <dgm:t>
        <a:bodyPr/>
        <a:lstStyle/>
        <a:p>
          <a:endParaRPr lang="pt-BR">
            <a:latin typeface="Segoe UI" panose="020B0502040204020203" pitchFamily="34" charset="0"/>
            <a:cs typeface="Segoe UI" panose="020B0502040204020203" pitchFamily="34" charset="0"/>
          </a:endParaRPr>
        </a:p>
      </dgm:t>
    </dgm:pt>
    <dgm:pt modelId="{23BCBFEC-4F08-4786-9278-E3B1765289CC}" type="pres">
      <dgm:prSet presAssocID="{C580AE54-0DE3-4DCD-AD12-D2EF6CBA319F}" presName="diagram" presStyleCnt="0">
        <dgm:presLayoutVars>
          <dgm:dir/>
          <dgm:resizeHandles val="exact"/>
        </dgm:presLayoutVars>
      </dgm:prSet>
      <dgm:spPr/>
    </dgm:pt>
    <dgm:pt modelId="{0CC1AC90-7A6B-4C79-A5E1-F331BA3B7DC8}" type="pres">
      <dgm:prSet presAssocID="{10D0532A-EE45-4622-A0F9-78E6959FF9F5}" presName="node" presStyleLbl="node1" presStyleIdx="0" presStyleCnt="1" custScaleX="92184" custScaleY="20588">
        <dgm:presLayoutVars>
          <dgm:bulletEnabled val="1"/>
        </dgm:presLayoutVars>
      </dgm:prSet>
      <dgm:spPr/>
    </dgm:pt>
  </dgm:ptLst>
  <dgm:cxnLst>
    <dgm:cxn modelId="{A0BE4C3E-1FEA-423B-8DA3-1D47057BCB56}" srcId="{C580AE54-0DE3-4DCD-AD12-D2EF6CBA319F}" destId="{10D0532A-EE45-4622-A0F9-78E6959FF9F5}" srcOrd="0" destOrd="0" parTransId="{FBB44B84-0835-415F-8390-BC175DE4D353}" sibTransId="{9DEFC7C8-ABA6-4A5A-883F-F0142668E6DB}"/>
    <dgm:cxn modelId="{AD21EC68-8D53-4F21-974B-FA064E0DB489}" type="presOf" srcId="{C580AE54-0DE3-4DCD-AD12-D2EF6CBA319F}" destId="{23BCBFEC-4F08-4786-9278-E3B1765289CC}" srcOrd="0" destOrd="0" presId="urn:microsoft.com/office/officeart/2005/8/layout/default"/>
    <dgm:cxn modelId="{1745B9E0-C52A-42EB-8F9B-49EDEE30CE81}" type="presOf" srcId="{10D0532A-EE45-4622-A0F9-78E6959FF9F5}" destId="{0CC1AC90-7A6B-4C79-A5E1-F331BA3B7DC8}" srcOrd="0" destOrd="0" presId="urn:microsoft.com/office/officeart/2005/8/layout/default"/>
    <dgm:cxn modelId="{4C5FA2AE-D043-48AE-9782-146113E56F87}" type="presParOf" srcId="{23BCBFEC-4F08-4786-9278-E3B1765289CC}" destId="{0CC1AC90-7A6B-4C79-A5E1-F331BA3B7DC8}" srcOrd="0" destOrd="0" presId="urn:microsoft.com/office/officeart/2005/8/layout/default"/>
  </dgm:cxnLst>
  <dgm:bg/>
  <dgm:whole>
    <a:ln>
      <a:noFill/>
    </a:ln>
  </dgm:whole>
  <dgm:extLst>
    <a:ext uri="http://schemas.microsoft.com/office/drawing/2008/diagram">
      <dsp:dataModelExt xmlns:dsp="http://schemas.microsoft.com/office/drawing/2008/diagram" relId="rId15" minVer="http://schemas.openxmlformats.org/drawingml/2006/diagram"/>
    </a:ext>
  </dgm:extLst>
</dgm:dataModel>
</file>

<file path=xl/diagrams/drawing1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77BC27E3-CD45-4321-94DF-17514292F28D}">
      <dsp:nvSpPr>
        <dsp:cNvPr id="0" name=""/>
        <dsp:cNvSpPr/>
      </dsp:nvSpPr>
      <dsp:spPr>
        <a:xfrm>
          <a:off x="25748" y="213"/>
          <a:ext cx="673977" cy="404386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12700" cap="flat" cmpd="sng" algn="ctr">
          <a:solidFill>
            <a:schemeClr val="bg1">
              <a:lumMod val="8500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38100" tIns="38100" rIns="38100" bIns="3810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pt-BR" sz="1000" kern="1200">
              <a:solidFill>
                <a:sysClr val="windowText" lastClr="000000"/>
              </a:solidFill>
              <a:latin typeface="Segoe UI" panose="020B0502040204020203" pitchFamily="34" charset="0"/>
              <a:cs typeface="Segoe UI" panose="020B0502040204020203" pitchFamily="34" charset="0"/>
            </a:rPr>
            <a:t>Exercício</a:t>
          </a:r>
        </a:p>
      </dsp:txBody>
      <dsp:txXfrm>
        <a:off x="25748" y="213"/>
        <a:ext cx="673977" cy="404386"/>
      </dsp:txXfrm>
    </dsp:sp>
    <dsp:sp modelId="{41DE5C3A-4C31-4188-B14D-BC21D079EEF8}">
      <dsp:nvSpPr>
        <dsp:cNvPr id="0" name=""/>
        <dsp:cNvSpPr/>
      </dsp:nvSpPr>
      <dsp:spPr>
        <a:xfrm>
          <a:off x="767123" y="213"/>
          <a:ext cx="673977" cy="404386"/>
        </a:xfrm>
        <a:prstGeom prst="rect">
          <a:avLst/>
        </a:prstGeom>
        <a:solidFill>
          <a:schemeClr val="bg1">
            <a:lumMod val="95000"/>
          </a:schemeClr>
        </a:solidFill>
        <a:ln w="12700" cap="flat" cmpd="sng" algn="ctr">
          <a:solidFill>
            <a:schemeClr val="bg1">
              <a:lumMod val="8500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38100" tIns="38100" rIns="38100" bIns="3810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pt-BR" sz="1000" kern="1200">
              <a:solidFill>
                <a:sysClr val="windowText" lastClr="000000"/>
              </a:solidFill>
              <a:latin typeface="Segoe UI" panose="020B0502040204020203" pitchFamily="34" charset="0"/>
              <a:cs typeface="Segoe UI" panose="020B0502040204020203" pitchFamily="34" charset="0"/>
            </a:rPr>
            <a:t>Solução</a:t>
          </a:r>
        </a:p>
      </dsp:txBody>
      <dsp:txXfrm>
        <a:off x="767123" y="213"/>
        <a:ext cx="673977" cy="404386"/>
      </dsp:txXfrm>
    </dsp:sp>
  </dsp:spTree>
</dsp:drawing>
</file>

<file path=xl/diagrams/drawing2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0CC1AC90-7A6B-4C79-A5E1-F331BA3B7DC8}">
      <dsp:nvSpPr>
        <dsp:cNvPr id="0" name=""/>
        <dsp:cNvSpPr/>
      </dsp:nvSpPr>
      <dsp:spPr>
        <a:xfrm>
          <a:off x="76143" y="148457"/>
          <a:ext cx="1796104" cy="240680"/>
        </a:xfrm>
        <a:prstGeom prst="rect">
          <a:avLst/>
        </a:prstGeom>
        <a:solidFill>
          <a:srgbClr val="0070C0"/>
        </a:solidFill>
        <a:ln w="12700" cap="flat" cmpd="sng" algn="ctr">
          <a:solidFill>
            <a:schemeClr val="bg1">
              <a:lumMod val="7500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38100" tIns="38100" rIns="38100" bIns="3810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pt-BR" sz="1000" kern="1200">
              <a:latin typeface="Segoe UI" panose="020B0502040204020203" pitchFamily="34" charset="0"/>
              <a:cs typeface="Segoe UI" panose="020B0502040204020203" pitchFamily="34" charset="0"/>
            </a:rPr>
            <a:t>Início</a:t>
          </a:r>
        </a:p>
      </dsp:txBody>
      <dsp:txXfrm>
        <a:off x="76143" y="148457"/>
        <a:ext cx="1796104" cy="240680"/>
      </dsp:txXfrm>
    </dsp:sp>
  </dsp:spTree>
</dsp:drawing>
</file>

<file path=xl/diagrams/layout1.xml><?xml version="1.0" encoding="utf-8"?>
<dgm:layoutDef xmlns:dgm="http://schemas.openxmlformats.org/drawingml/2006/diagram" xmlns:a="http://schemas.openxmlformats.org/drawingml/2006/main" uniqueId="urn:microsoft.com/office/officeart/2005/8/layout/default">
  <dgm:title val=""/>
  <dgm:desc val=""/>
  <dgm:catLst>
    <dgm:cat type="list" pri="400"/>
  </dgm:catLst>
  <dgm:sampData>
    <dgm:dataModel>
      <dgm:ptLst>
        <dgm:pt modelId="0" type="doc"/>
        <dgm:pt modelId="1">
          <dgm:prSet phldr="1"/>
        </dgm:pt>
        <dgm:pt modelId="2">
          <dgm:prSet phldr="1"/>
        </dgm:pt>
        <dgm:pt modelId="3">
          <dgm:prSet phldr="1"/>
        </dgm:pt>
        <dgm:pt modelId="4">
          <dgm:prSet phldr="1"/>
        </dgm:pt>
        <dgm:pt modelId="5">
          <dgm:prSet phldr="1"/>
        </dgm:pt>
      </dgm:ptLst>
      <dgm:cxnLst>
        <dgm:cxn modelId="6" srcId="0" destId="1" srcOrd="0" destOrd="0"/>
        <dgm:cxn modelId="7" srcId="0" destId="2" srcOrd="1" destOrd="0"/>
        <dgm:cxn modelId="8" srcId="0" destId="3" srcOrd="2" destOrd="0"/>
        <dgm:cxn modelId="9" srcId="0" destId="4" srcOrd="3" destOrd="0"/>
        <dgm:cxn modelId="10" srcId="0" destId="5" srcOrd="4" destOrd="0"/>
      </dgm:cxnLst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  <dgm:pt modelId="5"/>
        <dgm:pt modelId="6"/>
      </dgm:ptLst>
      <dgm:cxnLst>
        <dgm:cxn modelId="7" srcId="0" destId="1" srcOrd="0" destOrd="0"/>
        <dgm:cxn modelId="8" srcId="0" destId="2" srcOrd="1" destOrd="0"/>
        <dgm:cxn modelId="9" srcId="0" destId="3" srcOrd="2" destOrd="0"/>
        <dgm:cxn modelId="10" srcId="0" destId="4" srcOrd="3" destOrd="0"/>
        <dgm:cxn modelId="11" srcId="0" destId="5" srcOrd="4" destOrd="0"/>
        <dgm:cxn modelId="12" srcId="0" destId="6" srcOrd="5" destOrd="0"/>
      </dgm:cxnLst>
      <dgm:bg/>
      <dgm:whole/>
    </dgm:dataModel>
  </dgm:clrData>
  <dgm:layoutNode name="diagram">
    <dgm:varLst>
      <dgm:dir/>
      <dgm:resizeHandles val="exact"/>
    </dgm:varLst>
    <dgm:choose name="Name0">
      <dgm:if name="Name1" func="var" arg="dir" op="equ" val="norm">
        <dgm:alg type="snake">
          <dgm:param type="grDir" val="tL"/>
          <dgm:param type="flowDir" val="row"/>
          <dgm:param type="contDir" val="sameDir"/>
          <dgm:param type="off" val="ctr"/>
        </dgm:alg>
      </dgm:if>
      <dgm:else name="Name2">
        <dgm:alg type="snake">
          <dgm:param type="grDir" val="tR"/>
          <dgm:param type="flowDir" val="row"/>
          <dgm:param type="contDir" val="sameDir"/>
          <dgm:param type="off" val="ctr"/>
        </dgm:alg>
      </dgm:else>
    </dgm:choose>
    <dgm:shape xmlns:r="http://schemas.openxmlformats.org/officeDocument/2006/relationships" r:blip="">
      <dgm:adjLst/>
    </dgm:shape>
    <dgm:presOf/>
    <dgm:constrLst>
      <dgm:constr type="w" for="ch" forName="node" refType="w"/>
      <dgm:constr type="h" for="ch" forName="node" refType="w" refFor="ch" refForName="node" fact="0.6"/>
      <dgm:constr type="w" for="ch" forName="sibTrans" refType="w" refFor="ch" refForName="node" fact="0.1"/>
      <dgm:constr type="sp" refType="w" refFor="ch" refForName="sibTrans"/>
      <dgm:constr type="primFontSz" for="ch" forName="node" op="equ" val="65"/>
    </dgm:constrLst>
    <dgm:ruleLst/>
    <dgm:forEach name="Name3" axis="ch" ptType="node">
      <dgm:layoutNode name="node">
        <dgm:varLst>
          <dgm:bulletEnabled val="1"/>
        </dgm:varLst>
        <dgm:alg type="tx"/>
        <dgm:shape xmlns:r="http://schemas.openxmlformats.org/officeDocument/2006/relationships" type="rect" r:blip="">
          <dgm:adjLst/>
        </dgm:shape>
        <dgm:presOf axis="desOrSelf" ptType="node"/>
        <dgm:constrLst>
          <dgm:constr type="lMarg" refType="primFontSz" fact="0.3"/>
          <dgm:constr type="rMarg" refType="primFontSz" fact="0.3"/>
          <dgm:constr type="tMarg" refType="primFontSz" fact="0.3"/>
          <dgm:constr type="bMarg" refType="primFontSz" fact="0.3"/>
        </dgm:constrLst>
        <dgm:ruleLst>
          <dgm:rule type="primFontSz" val="5" fact="NaN" max="NaN"/>
        </dgm:ruleLst>
      </dgm:layoutNode>
      <dgm:forEach name="Name4" axis="followSib" ptType="sibTrans" cnt="1">
        <dgm:layoutNode name="sibTrans">
          <dgm:alg type="sp"/>
          <dgm:shape xmlns:r="http://schemas.openxmlformats.org/officeDocument/2006/relationships" r:blip="">
            <dgm:adjLst/>
          </dgm:shape>
          <dgm:presOf/>
          <dgm:constrLst/>
          <dgm:ruleLst/>
        </dgm:layoutNode>
      </dgm:forEach>
    </dgm:forEach>
  </dgm:layoutNode>
</dgm:layoutDef>
</file>

<file path=xl/diagrams/layout2.xml><?xml version="1.0" encoding="utf-8"?>
<dgm:layoutDef xmlns:dgm="http://schemas.openxmlformats.org/drawingml/2006/diagram" xmlns:a="http://schemas.openxmlformats.org/drawingml/2006/main" uniqueId="urn:microsoft.com/office/officeart/2005/8/layout/default">
  <dgm:title val=""/>
  <dgm:desc val=""/>
  <dgm:catLst>
    <dgm:cat type="list" pri="400"/>
  </dgm:catLst>
  <dgm:sampData>
    <dgm:dataModel>
      <dgm:ptLst>
        <dgm:pt modelId="0" type="doc"/>
        <dgm:pt modelId="1">
          <dgm:prSet phldr="1"/>
        </dgm:pt>
        <dgm:pt modelId="2">
          <dgm:prSet phldr="1"/>
        </dgm:pt>
        <dgm:pt modelId="3">
          <dgm:prSet phldr="1"/>
        </dgm:pt>
        <dgm:pt modelId="4">
          <dgm:prSet phldr="1"/>
        </dgm:pt>
        <dgm:pt modelId="5">
          <dgm:prSet phldr="1"/>
        </dgm:pt>
      </dgm:ptLst>
      <dgm:cxnLst>
        <dgm:cxn modelId="6" srcId="0" destId="1" srcOrd="0" destOrd="0"/>
        <dgm:cxn modelId="7" srcId="0" destId="2" srcOrd="1" destOrd="0"/>
        <dgm:cxn modelId="8" srcId="0" destId="3" srcOrd="2" destOrd="0"/>
        <dgm:cxn modelId="9" srcId="0" destId="4" srcOrd="3" destOrd="0"/>
        <dgm:cxn modelId="10" srcId="0" destId="5" srcOrd="4" destOrd="0"/>
      </dgm:cxnLst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  <dgm:pt modelId="5"/>
        <dgm:pt modelId="6"/>
      </dgm:ptLst>
      <dgm:cxnLst>
        <dgm:cxn modelId="7" srcId="0" destId="1" srcOrd="0" destOrd="0"/>
        <dgm:cxn modelId="8" srcId="0" destId="2" srcOrd="1" destOrd="0"/>
        <dgm:cxn modelId="9" srcId="0" destId="3" srcOrd="2" destOrd="0"/>
        <dgm:cxn modelId="10" srcId="0" destId="4" srcOrd="3" destOrd="0"/>
        <dgm:cxn modelId="11" srcId="0" destId="5" srcOrd="4" destOrd="0"/>
        <dgm:cxn modelId="12" srcId="0" destId="6" srcOrd="5" destOrd="0"/>
      </dgm:cxnLst>
      <dgm:bg/>
      <dgm:whole/>
    </dgm:dataModel>
  </dgm:clrData>
  <dgm:layoutNode name="diagram">
    <dgm:varLst>
      <dgm:dir/>
      <dgm:resizeHandles val="exact"/>
    </dgm:varLst>
    <dgm:choose name="Name0">
      <dgm:if name="Name1" func="var" arg="dir" op="equ" val="norm">
        <dgm:alg type="snake">
          <dgm:param type="grDir" val="tL"/>
          <dgm:param type="flowDir" val="row"/>
          <dgm:param type="contDir" val="sameDir"/>
          <dgm:param type="off" val="ctr"/>
        </dgm:alg>
      </dgm:if>
      <dgm:else name="Name2">
        <dgm:alg type="snake">
          <dgm:param type="grDir" val="tR"/>
          <dgm:param type="flowDir" val="row"/>
          <dgm:param type="contDir" val="sameDir"/>
          <dgm:param type="off" val="ctr"/>
        </dgm:alg>
      </dgm:else>
    </dgm:choose>
    <dgm:shape xmlns:r="http://schemas.openxmlformats.org/officeDocument/2006/relationships" r:blip="">
      <dgm:adjLst/>
    </dgm:shape>
    <dgm:presOf/>
    <dgm:constrLst>
      <dgm:constr type="w" for="ch" forName="node" refType="w"/>
      <dgm:constr type="h" for="ch" forName="node" refType="w" refFor="ch" refForName="node" fact="0.6"/>
      <dgm:constr type="w" for="ch" forName="sibTrans" refType="w" refFor="ch" refForName="node" fact="0.1"/>
      <dgm:constr type="sp" refType="w" refFor="ch" refForName="sibTrans"/>
      <dgm:constr type="primFontSz" for="ch" forName="node" op="equ" val="65"/>
    </dgm:constrLst>
    <dgm:ruleLst/>
    <dgm:forEach name="Name3" axis="ch" ptType="node">
      <dgm:layoutNode name="node">
        <dgm:varLst>
          <dgm:bulletEnabled val="1"/>
        </dgm:varLst>
        <dgm:alg type="tx"/>
        <dgm:shape xmlns:r="http://schemas.openxmlformats.org/officeDocument/2006/relationships" type="rect" r:blip="">
          <dgm:adjLst/>
        </dgm:shape>
        <dgm:presOf axis="desOrSelf" ptType="node"/>
        <dgm:constrLst>
          <dgm:constr type="lMarg" refType="primFontSz" fact="0.3"/>
          <dgm:constr type="rMarg" refType="primFontSz" fact="0.3"/>
          <dgm:constr type="tMarg" refType="primFontSz" fact="0.3"/>
          <dgm:constr type="bMarg" refType="primFontSz" fact="0.3"/>
        </dgm:constrLst>
        <dgm:ruleLst>
          <dgm:rule type="primFontSz" val="5" fact="NaN" max="NaN"/>
        </dgm:ruleLst>
      </dgm:layoutNode>
      <dgm:forEach name="Name4" axis="followSib" ptType="sibTrans" cnt="1">
        <dgm:layoutNode name="sibTrans">
          <dgm:alg type="sp"/>
          <dgm:shape xmlns:r="http://schemas.openxmlformats.org/officeDocument/2006/relationships" r:blip="">
            <dgm:adjLst/>
          </dgm:shape>
          <dgm:presOf/>
          <dgm:constrLst/>
          <dgm:ruleLst/>
        </dgm:layoutNode>
      </dgm:forEach>
    </dgm:forEach>
  </dgm:layoutNode>
</dgm:layoutDef>
</file>

<file path=xl/diagrams/quickStyle1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iagrams/quickStyle2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7" Type="http://schemas.openxmlformats.org/officeDocument/2006/relationships/image" Target="../media/image6.svg"/><Relationship Id="rId2" Type="http://schemas.openxmlformats.org/officeDocument/2006/relationships/hyperlink" Target="#Curso!A1"/><Relationship Id="rId1" Type="http://schemas.openxmlformats.org/officeDocument/2006/relationships/image" Target="../media/image1.png"/><Relationship Id="rId6" Type="http://schemas.openxmlformats.org/officeDocument/2006/relationships/image" Target="../media/image5.png"/><Relationship Id="rId5" Type="http://schemas.openxmlformats.org/officeDocument/2006/relationships/image" Target="../media/image4.png"/><Relationship Id="rId4" Type="http://schemas.openxmlformats.org/officeDocument/2006/relationships/image" Target="../media/image3.sv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hyperlink" Target="#Base!A1"/><Relationship Id="rId1" Type="http://schemas.openxmlformats.org/officeDocument/2006/relationships/image" Target="../media/image7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jpeg"/><Relationship Id="rId2" Type="http://schemas.openxmlformats.org/officeDocument/2006/relationships/hyperlink" Target="#Relat&#243;rio!A1"/><Relationship Id="rId1" Type="http://schemas.openxmlformats.org/officeDocument/2006/relationships/hyperlink" Target="#Base!A1"/><Relationship Id="rId4" Type="http://schemas.openxmlformats.org/officeDocument/2006/relationships/hyperlink" Target="#'Tabela-Din&#226;mica'!A1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hyperlink" Target="#'Tabela-Din&#226;mica'!A1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image" Target="../media/image9.jpeg"/><Relationship Id="rId5" Type="http://schemas.openxmlformats.org/officeDocument/2006/relationships/hyperlink" Target="#Relat&#243;rio!A1"/><Relationship Id="rId4" Type="http://schemas.openxmlformats.org/officeDocument/2006/relationships/hyperlink" Target="#Base!A1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jpeg"/><Relationship Id="rId2" Type="http://schemas.openxmlformats.org/officeDocument/2006/relationships/hyperlink" Target="#Relat&#243;rio!A1"/><Relationship Id="rId1" Type="http://schemas.openxmlformats.org/officeDocument/2006/relationships/hyperlink" Target="#Base!A1"/><Relationship Id="rId4" Type="http://schemas.openxmlformats.org/officeDocument/2006/relationships/hyperlink" Target="#'Tabela-Din&#226;mica'!A1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image" Target="../media/image10.png"/><Relationship Id="rId1" Type="http://schemas.openxmlformats.org/officeDocument/2006/relationships/hyperlink" Target="https://thiagoterra.com.br/excelproexpress/" TargetMode="External"/><Relationship Id="rId4" Type="http://schemas.openxmlformats.org/officeDocument/2006/relationships/image" Target="../media/image11.png"/></Relationships>
</file>

<file path=xl/drawings/_rels/drawing7.xml.rels><?xml version="1.0" encoding="UTF-8" standalone="yes"?>
<Relationships xmlns="http://schemas.openxmlformats.org/package/2006/relationships"><Relationship Id="rId13" Type="http://schemas.openxmlformats.org/officeDocument/2006/relationships/diagramQuickStyle" Target="../diagrams/quickStyle2.xml"/><Relationship Id="rId18" Type="http://schemas.openxmlformats.org/officeDocument/2006/relationships/hyperlink" Target="#'02-3-Exe'!A1"/><Relationship Id="rId26" Type="http://schemas.openxmlformats.org/officeDocument/2006/relationships/hyperlink" Target="https://nextlevel.run/blog" TargetMode="External"/><Relationship Id="rId3" Type="http://schemas.openxmlformats.org/officeDocument/2006/relationships/diagramLayout" Target="../diagrams/layout1.xml"/><Relationship Id="rId21" Type="http://schemas.openxmlformats.org/officeDocument/2006/relationships/hyperlink" Target="#'02-6-Exe'!A1"/><Relationship Id="rId34" Type="http://schemas.openxmlformats.org/officeDocument/2006/relationships/hyperlink" Target="#In&#237;cio!A1"/><Relationship Id="rId7" Type="http://schemas.openxmlformats.org/officeDocument/2006/relationships/hyperlink" Target="#'01-1-Exe'!A1"/><Relationship Id="rId12" Type="http://schemas.openxmlformats.org/officeDocument/2006/relationships/diagramLayout" Target="../diagrams/layout2.xml"/><Relationship Id="rId17" Type="http://schemas.openxmlformats.org/officeDocument/2006/relationships/hyperlink" Target="#'02-2-Exe'!A1"/><Relationship Id="rId25" Type="http://schemas.openxmlformats.org/officeDocument/2006/relationships/hyperlink" Target="#'03-4-Exe'!A1"/><Relationship Id="rId33" Type="http://schemas.openxmlformats.org/officeDocument/2006/relationships/image" Target="../media/image16.png"/><Relationship Id="rId2" Type="http://schemas.openxmlformats.org/officeDocument/2006/relationships/diagramData" Target="../diagrams/data1.xml"/><Relationship Id="rId16" Type="http://schemas.openxmlformats.org/officeDocument/2006/relationships/hyperlink" Target="#'02-1-Exe'!A1"/><Relationship Id="rId20" Type="http://schemas.openxmlformats.org/officeDocument/2006/relationships/hyperlink" Target="#'02-5-Exe'!A1"/><Relationship Id="rId29" Type="http://schemas.openxmlformats.org/officeDocument/2006/relationships/image" Target="../media/image14.png"/><Relationship Id="rId1" Type="http://schemas.openxmlformats.org/officeDocument/2006/relationships/image" Target="../media/image12.png"/><Relationship Id="rId6" Type="http://schemas.microsoft.com/office/2007/relationships/diagramDrawing" Target="../diagrams/drawing1.xml"/><Relationship Id="rId11" Type="http://schemas.openxmlformats.org/officeDocument/2006/relationships/diagramData" Target="../diagrams/data2.xml"/><Relationship Id="rId24" Type="http://schemas.openxmlformats.org/officeDocument/2006/relationships/hyperlink" Target="#'03-3-Exe'!A1"/><Relationship Id="rId32" Type="http://schemas.openxmlformats.org/officeDocument/2006/relationships/hyperlink" Target="https://wa.me/5531988608848" TargetMode="External"/><Relationship Id="rId5" Type="http://schemas.openxmlformats.org/officeDocument/2006/relationships/diagramColors" Target="../diagrams/colors1.xml"/><Relationship Id="rId15" Type="http://schemas.microsoft.com/office/2007/relationships/diagramDrawing" Target="../diagrams/drawing2.xml"/><Relationship Id="rId23" Type="http://schemas.openxmlformats.org/officeDocument/2006/relationships/hyperlink" Target="#'03-2-Exe'!A1"/><Relationship Id="rId28" Type="http://schemas.openxmlformats.org/officeDocument/2006/relationships/hyperlink" Target="https://www.instagram.com/nextlevel.run/" TargetMode="External"/><Relationship Id="rId36" Type="http://schemas.openxmlformats.org/officeDocument/2006/relationships/image" Target="../media/image18.svg"/><Relationship Id="rId10" Type="http://schemas.openxmlformats.org/officeDocument/2006/relationships/hyperlink" Target="#'01-4-Exe'!A1"/><Relationship Id="rId19" Type="http://schemas.openxmlformats.org/officeDocument/2006/relationships/hyperlink" Target="#'02-4-Exe'!A1"/><Relationship Id="rId31" Type="http://schemas.openxmlformats.org/officeDocument/2006/relationships/image" Target="../media/image15.png"/><Relationship Id="rId4" Type="http://schemas.openxmlformats.org/officeDocument/2006/relationships/diagramQuickStyle" Target="../diagrams/quickStyle1.xml"/><Relationship Id="rId9" Type="http://schemas.openxmlformats.org/officeDocument/2006/relationships/hyperlink" Target="#'01-3-Exe'!A1"/><Relationship Id="rId14" Type="http://schemas.openxmlformats.org/officeDocument/2006/relationships/diagramColors" Target="../diagrams/colors2.xml"/><Relationship Id="rId22" Type="http://schemas.openxmlformats.org/officeDocument/2006/relationships/hyperlink" Target="#'03-1-Exe'!A1"/><Relationship Id="rId27" Type="http://schemas.openxmlformats.org/officeDocument/2006/relationships/image" Target="../media/image13.png"/><Relationship Id="rId30" Type="http://schemas.openxmlformats.org/officeDocument/2006/relationships/hyperlink" Target="https://www.youtube.com/channel/UCRIafgU7_URCZXt6X9XMbAg" TargetMode="External"/><Relationship Id="rId35" Type="http://schemas.openxmlformats.org/officeDocument/2006/relationships/image" Target="../media/image17.png"/><Relationship Id="rId8" Type="http://schemas.openxmlformats.org/officeDocument/2006/relationships/hyperlink" Target="#'01-2-Exe'!A1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16.png"/><Relationship Id="rId3" Type="http://schemas.openxmlformats.org/officeDocument/2006/relationships/hyperlink" Target="https://www.instagram.com/nextlevel.run/" TargetMode="External"/><Relationship Id="rId7" Type="http://schemas.openxmlformats.org/officeDocument/2006/relationships/hyperlink" Target="https://wa.me/5531988608848" TargetMode="External"/><Relationship Id="rId2" Type="http://schemas.openxmlformats.org/officeDocument/2006/relationships/image" Target="../media/image13.png"/><Relationship Id="rId1" Type="http://schemas.openxmlformats.org/officeDocument/2006/relationships/hyperlink" Target="https://nextlevel.run/blog" TargetMode="External"/><Relationship Id="rId6" Type="http://schemas.openxmlformats.org/officeDocument/2006/relationships/image" Target="../media/image15.png"/><Relationship Id="rId5" Type="http://schemas.openxmlformats.org/officeDocument/2006/relationships/hyperlink" Target="https://www.youtube.com/channel/UCRIafgU7_URCZXt6X9XMbAg" TargetMode="External"/><Relationship Id="rId4" Type="http://schemas.openxmlformats.org/officeDocument/2006/relationships/image" Target="../media/image14.png"/><Relationship Id="rId9" Type="http://schemas.openxmlformats.org/officeDocument/2006/relationships/image" Target="../media/image1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</xdr:row>
      <xdr:rowOff>152400</xdr:rowOff>
    </xdr:from>
    <xdr:to>
      <xdr:col>0</xdr:col>
      <xdr:colOff>9524</xdr:colOff>
      <xdr:row>14</xdr:row>
      <xdr:rowOff>14288</xdr:rowOff>
    </xdr:to>
    <xdr:sp macro="" textlink="">
      <xdr:nvSpPr>
        <xdr:cNvPr id="2" name="Retângulo 1">
          <a:extLst>
            <a:ext uri="{FF2B5EF4-FFF2-40B4-BE49-F238E27FC236}">
              <a16:creationId xmlns:a16="http://schemas.microsoft.com/office/drawing/2014/main" id="{A9F66F43-7C0B-4F3E-B46E-1687AA8E6F6C}"/>
            </a:ext>
          </a:extLst>
        </xdr:cNvPr>
        <xdr:cNvSpPr/>
      </xdr:nvSpPr>
      <xdr:spPr>
        <a:xfrm>
          <a:off x="0" y="1524000"/>
          <a:ext cx="9524" cy="2614613"/>
        </a:xfrm>
        <a:prstGeom prst="rect">
          <a:avLst/>
        </a:prstGeom>
        <a:ln>
          <a:noFill/>
        </a:ln>
      </xdr:spPr>
    </xdr:sp>
    <xdr:clientData/>
  </xdr:twoCellAnchor>
  <xdr:twoCellAnchor>
    <xdr:from>
      <xdr:col>0</xdr:col>
      <xdr:colOff>0</xdr:colOff>
      <xdr:row>17</xdr:row>
      <xdr:rowOff>0</xdr:rowOff>
    </xdr:from>
    <xdr:to>
      <xdr:col>0</xdr:col>
      <xdr:colOff>9524</xdr:colOff>
      <xdr:row>33</xdr:row>
      <xdr:rowOff>0</xdr:rowOff>
    </xdr:to>
    <xdr:sp macro="" textlink="">
      <xdr:nvSpPr>
        <xdr:cNvPr id="3" name="Retângulo 2">
          <a:extLst>
            <a:ext uri="{FF2B5EF4-FFF2-40B4-BE49-F238E27FC236}">
              <a16:creationId xmlns:a16="http://schemas.microsoft.com/office/drawing/2014/main" id="{186CC9A0-4284-40A2-A1F1-D5B32FBEF7DA}"/>
            </a:ext>
          </a:extLst>
        </xdr:cNvPr>
        <xdr:cNvSpPr/>
      </xdr:nvSpPr>
      <xdr:spPr>
        <a:xfrm>
          <a:off x="0" y="5638800"/>
          <a:ext cx="9524" cy="4219575"/>
        </a:xfrm>
        <a:prstGeom prst="rect">
          <a:avLst/>
        </a:prstGeom>
        <a:ln>
          <a:noFill/>
        </a:ln>
      </xdr:spPr>
    </xdr:sp>
    <xdr:clientData/>
  </xdr:twoCellAnchor>
  <xdr:twoCellAnchor>
    <xdr:from>
      <xdr:col>17</xdr:col>
      <xdr:colOff>0</xdr:colOff>
      <xdr:row>1</xdr:row>
      <xdr:rowOff>9525</xdr:rowOff>
    </xdr:from>
    <xdr:to>
      <xdr:col>17</xdr:col>
      <xdr:colOff>704850</xdr:colOff>
      <xdr:row>1</xdr:row>
      <xdr:rowOff>238125</xdr:rowOff>
    </xdr:to>
    <xdr:sp macro="[0]!TelaCheiaON" textlink="">
      <xdr:nvSpPr>
        <xdr:cNvPr id="4" name="Retângulo 3">
          <a:extLst>
            <a:ext uri="{FF2B5EF4-FFF2-40B4-BE49-F238E27FC236}">
              <a16:creationId xmlns:a16="http://schemas.microsoft.com/office/drawing/2014/main" id="{2ADF53CD-7624-4335-B89E-944B4E4DFC7C}"/>
            </a:ext>
          </a:extLst>
        </xdr:cNvPr>
        <xdr:cNvSpPr/>
      </xdr:nvSpPr>
      <xdr:spPr>
        <a:xfrm>
          <a:off x="11677650" y="133350"/>
          <a:ext cx="704850" cy="2286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17</xdr:col>
      <xdr:colOff>0</xdr:colOff>
      <xdr:row>2</xdr:row>
      <xdr:rowOff>19050</xdr:rowOff>
    </xdr:from>
    <xdr:to>
      <xdr:col>17</xdr:col>
      <xdr:colOff>704850</xdr:colOff>
      <xdr:row>3</xdr:row>
      <xdr:rowOff>0</xdr:rowOff>
    </xdr:to>
    <xdr:sp macro="[0]!TelaCheiaOFF" textlink="">
      <xdr:nvSpPr>
        <xdr:cNvPr id="5" name="Retângulo 4">
          <a:extLst>
            <a:ext uri="{FF2B5EF4-FFF2-40B4-BE49-F238E27FC236}">
              <a16:creationId xmlns:a16="http://schemas.microsoft.com/office/drawing/2014/main" id="{84316BE6-68C2-4AC9-BCAD-A85A2E80D246}"/>
            </a:ext>
          </a:extLst>
        </xdr:cNvPr>
        <xdr:cNvSpPr/>
      </xdr:nvSpPr>
      <xdr:spPr>
        <a:xfrm>
          <a:off x="11677650" y="457200"/>
          <a:ext cx="704850" cy="29527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7</xdr:col>
      <xdr:colOff>595312</xdr:colOff>
      <xdr:row>0</xdr:row>
      <xdr:rowOff>47625</xdr:rowOff>
    </xdr:from>
    <xdr:to>
      <xdr:col>10</xdr:col>
      <xdr:colOff>409575</xdr:colOff>
      <xdr:row>3</xdr:row>
      <xdr:rowOff>73401</xdr:rowOff>
    </xdr:to>
    <xdr:grpSp>
      <xdr:nvGrpSpPr>
        <xdr:cNvPr id="6" name="Agrupar 5">
          <a:extLst>
            <a:ext uri="{FF2B5EF4-FFF2-40B4-BE49-F238E27FC236}">
              <a16:creationId xmlns:a16="http://schemas.microsoft.com/office/drawing/2014/main" id="{0B001C17-15D1-43BB-9371-2253459968A1}"/>
            </a:ext>
          </a:extLst>
        </xdr:cNvPr>
        <xdr:cNvGrpSpPr/>
      </xdr:nvGrpSpPr>
      <xdr:grpSpPr>
        <a:xfrm>
          <a:off x="5129212" y="47625"/>
          <a:ext cx="1957388" cy="778251"/>
          <a:chOff x="4819649" y="411420"/>
          <a:chExt cx="2510784" cy="998279"/>
        </a:xfrm>
      </xdr:grpSpPr>
      <xdr:sp macro="" textlink="">
        <xdr:nvSpPr>
          <xdr:cNvPr id="7" name="Retângulo: Cantos Arredondados 6">
            <a:extLst>
              <a:ext uri="{FF2B5EF4-FFF2-40B4-BE49-F238E27FC236}">
                <a16:creationId xmlns:a16="http://schemas.microsoft.com/office/drawing/2014/main" id="{223AE98C-A3C2-40F1-A7D2-5BFF03A96780}"/>
              </a:ext>
            </a:extLst>
          </xdr:cNvPr>
          <xdr:cNvSpPr/>
        </xdr:nvSpPr>
        <xdr:spPr>
          <a:xfrm>
            <a:off x="4819649" y="411420"/>
            <a:ext cx="2510784" cy="998279"/>
          </a:xfrm>
          <a:prstGeom prst="roundRect">
            <a:avLst>
              <a:gd name="adj" fmla="val 7858"/>
            </a:avLst>
          </a:prstGeom>
          <a:solidFill>
            <a:schemeClr val="tx1">
              <a:lumMod val="65000"/>
              <a:lumOff val="35000"/>
            </a:schemeClr>
          </a:solidFill>
          <a:ln w="12700">
            <a:solidFill>
              <a:schemeClr val="bg1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pt-BR" sz="1100"/>
          </a:p>
        </xdr:txBody>
      </xdr:sp>
      <xdr:pic>
        <xdr:nvPicPr>
          <xdr:cNvPr id="8" name="Imagem 7">
            <a:extLst>
              <a:ext uri="{FF2B5EF4-FFF2-40B4-BE49-F238E27FC236}">
                <a16:creationId xmlns:a16="http://schemas.microsoft.com/office/drawing/2014/main" id="{E76B4055-A447-4B76-980D-282505042AE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/>
        </xdr:blipFill>
        <xdr:spPr>
          <a:xfrm>
            <a:off x="5192296" y="592391"/>
            <a:ext cx="1815333" cy="710495"/>
          </a:xfrm>
          <a:prstGeom prst="rect">
            <a:avLst/>
          </a:prstGeom>
        </xdr:spPr>
      </xdr:pic>
    </xdr:grpSp>
    <xdr:clientData/>
  </xdr:twoCellAnchor>
  <xdr:twoCellAnchor>
    <xdr:from>
      <xdr:col>7</xdr:col>
      <xdr:colOff>9525</xdr:colOff>
      <xdr:row>24</xdr:row>
      <xdr:rowOff>152399</xdr:rowOff>
    </xdr:from>
    <xdr:to>
      <xdr:col>12</xdr:col>
      <xdr:colOff>8378</xdr:colOff>
      <xdr:row>29</xdr:row>
      <xdr:rowOff>123824</xdr:rowOff>
    </xdr:to>
    <xdr:sp macro="" textlink="">
      <xdr:nvSpPr>
        <xdr:cNvPr id="9" name="Retângulo: Cantos Arredondados 8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F9156723-330B-4DE5-986C-8EBA80791A62}"/>
            </a:ext>
          </a:extLst>
        </xdr:cNvPr>
        <xdr:cNvSpPr/>
      </xdr:nvSpPr>
      <xdr:spPr>
        <a:xfrm>
          <a:off x="4543425" y="7781924"/>
          <a:ext cx="3570728" cy="1209675"/>
        </a:xfrm>
        <a:prstGeom prst="roundRect">
          <a:avLst>
            <a:gd name="adj" fmla="val 7858"/>
          </a:avLst>
        </a:prstGeom>
        <a:solidFill>
          <a:srgbClr val="FF7700"/>
        </a:solidFill>
        <a:ln w="12700">
          <a:solidFill>
            <a:schemeClr val="bg1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3200" b="1" i="0">
              <a:solidFill>
                <a:schemeClr val="bg1"/>
              </a:solidFill>
              <a:latin typeface="Segoe UI" panose="020B0502040204020203" pitchFamily="34" charset="0"/>
              <a:cs typeface="Segoe UI" panose="020B0502040204020203" pitchFamily="34" charset="0"/>
            </a:rPr>
            <a:t>INICIAR CURSO</a:t>
          </a:r>
        </a:p>
      </xdr:txBody>
    </xdr:sp>
    <xdr:clientData/>
  </xdr:twoCellAnchor>
  <xdr:twoCellAnchor editAs="oneCell">
    <xdr:from>
      <xdr:col>1</xdr:col>
      <xdr:colOff>347663</xdr:colOff>
      <xdr:row>12</xdr:row>
      <xdr:rowOff>150866</xdr:rowOff>
    </xdr:from>
    <xdr:to>
      <xdr:col>3</xdr:col>
      <xdr:colOff>464363</xdr:colOff>
      <xdr:row>15</xdr:row>
      <xdr:rowOff>181841</xdr:rowOff>
    </xdr:to>
    <xdr:pic>
      <xdr:nvPicPr>
        <xdr:cNvPr id="10" name="Gráfico 9" descr="Cabeça com Engrenagens">
          <a:extLst>
            <a:ext uri="{FF2B5EF4-FFF2-40B4-BE49-F238E27FC236}">
              <a16:creationId xmlns:a16="http://schemas.microsoft.com/office/drawing/2014/main" id="{591A877F-AF67-4433-8F38-D70DCB55EE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>
          <a:off x="595313" y="3265541"/>
          <a:ext cx="1545450" cy="1545450"/>
        </a:xfrm>
        <a:prstGeom prst="rect">
          <a:avLst/>
        </a:prstGeom>
        <a:effectLst>
          <a:innerShdw blurRad="63500" dist="38100" dir="16200000">
            <a:prstClr val="black">
              <a:alpha val="40000"/>
            </a:prstClr>
          </a:innerShdw>
        </a:effectLst>
      </xdr:spPr>
    </xdr:pic>
    <xdr:clientData/>
  </xdr:twoCellAnchor>
  <xdr:twoCellAnchor>
    <xdr:from>
      <xdr:col>4</xdr:col>
      <xdr:colOff>104775</xdr:colOff>
      <xdr:row>6</xdr:row>
      <xdr:rowOff>9525</xdr:rowOff>
    </xdr:from>
    <xdr:to>
      <xdr:col>18</xdr:col>
      <xdr:colOff>47622</xdr:colOff>
      <xdr:row>10</xdr:row>
      <xdr:rowOff>19050</xdr:rowOff>
    </xdr:to>
    <xdr:grpSp>
      <xdr:nvGrpSpPr>
        <xdr:cNvPr id="11" name="Agrupar 10">
          <a:extLst>
            <a:ext uri="{FF2B5EF4-FFF2-40B4-BE49-F238E27FC236}">
              <a16:creationId xmlns:a16="http://schemas.microsoft.com/office/drawing/2014/main" id="{E31385C1-E1D1-4279-877C-B6EE39079A09}"/>
            </a:ext>
          </a:extLst>
        </xdr:cNvPr>
        <xdr:cNvGrpSpPr/>
      </xdr:nvGrpSpPr>
      <xdr:grpSpPr>
        <a:xfrm>
          <a:off x="2495550" y="1381125"/>
          <a:ext cx="9944097" cy="1000125"/>
          <a:chOff x="2495550" y="1247775"/>
          <a:chExt cx="9944097" cy="1000125"/>
        </a:xfrm>
      </xdr:grpSpPr>
      <xdr:pic>
        <xdr:nvPicPr>
          <xdr:cNvPr id="12" name="Picture 1" descr="Excel logo">
            <a:extLst>
              <a:ext uri="{FF2B5EF4-FFF2-40B4-BE49-F238E27FC236}">
                <a16:creationId xmlns:a16="http://schemas.microsoft.com/office/drawing/2014/main" id="{31A65A88-8CA3-4836-ADFE-1E855353F47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"/>
          <a:stretch>
            <a:fillRect/>
          </a:stretch>
        </xdr:blipFill>
        <xdr:spPr>
          <a:xfrm>
            <a:off x="2495550" y="1247775"/>
            <a:ext cx="1771650" cy="996949"/>
          </a:xfrm>
          <a:prstGeom prst="rect">
            <a:avLst/>
          </a:prstGeom>
        </xdr:spPr>
      </xdr:pic>
      <xdr:sp macro="" textlink="">
        <xdr:nvSpPr>
          <xdr:cNvPr id="13" name="CaixaDeTexto 12">
            <a:extLst>
              <a:ext uri="{FF2B5EF4-FFF2-40B4-BE49-F238E27FC236}">
                <a16:creationId xmlns:a16="http://schemas.microsoft.com/office/drawing/2014/main" id="{454CCE0D-1A3F-4BF5-8282-57652034F64F}"/>
              </a:ext>
            </a:extLst>
          </xdr:cNvPr>
          <xdr:cNvSpPr txBox="1"/>
        </xdr:nvSpPr>
        <xdr:spPr>
          <a:xfrm>
            <a:off x="4263900" y="1247775"/>
            <a:ext cx="8175747" cy="100012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r>
              <a:rPr lang="pt-BR" sz="1800" b="1" i="0" baseline="0">
                <a:solidFill>
                  <a:schemeClr val="bg1"/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APRENDA A UTILIZAR O EXCEL PARA SE DESTACAR NO MERCADO</a:t>
            </a:r>
          </a:p>
        </xdr:txBody>
      </xdr:sp>
    </xdr:grpSp>
    <xdr:clientData/>
  </xdr:twoCellAnchor>
  <xdr:twoCellAnchor>
    <xdr:from>
      <xdr:col>1</xdr:col>
      <xdr:colOff>47625</xdr:colOff>
      <xdr:row>6</xdr:row>
      <xdr:rowOff>0</xdr:rowOff>
    </xdr:from>
    <xdr:to>
      <xdr:col>4</xdr:col>
      <xdr:colOff>38101</xdr:colOff>
      <xdr:row>10</xdr:row>
      <xdr:rowOff>0</xdr:rowOff>
    </xdr:to>
    <xdr:grpSp>
      <xdr:nvGrpSpPr>
        <xdr:cNvPr id="14" name="Agrupar 13">
          <a:extLst>
            <a:ext uri="{FF2B5EF4-FFF2-40B4-BE49-F238E27FC236}">
              <a16:creationId xmlns:a16="http://schemas.microsoft.com/office/drawing/2014/main" id="{0AE89BCF-8341-4EE2-8E8E-01475502909C}"/>
            </a:ext>
          </a:extLst>
        </xdr:cNvPr>
        <xdr:cNvGrpSpPr/>
      </xdr:nvGrpSpPr>
      <xdr:grpSpPr>
        <a:xfrm>
          <a:off x="295275" y="1371600"/>
          <a:ext cx="2133601" cy="990600"/>
          <a:chOff x="247650" y="1238250"/>
          <a:chExt cx="2133601" cy="990600"/>
        </a:xfrm>
      </xdr:grpSpPr>
      <xdr:pic>
        <xdr:nvPicPr>
          <xdr:cNvPr id="15" name="Gráfico 14" descr="Capelo">
            <a:extLst>
              <a:ext uri="{FF2B5EF4-FFF2-40B4-BE49-F238E27FC236}">
                <a16:creationId xmlns:a16="http://schemas.microsoft.com/office/drawing/2014/main" id="{98FE273C-23E7-4714-B23C-8C20E242A51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6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7"/>
              </a:ext>
            </a:extLst>
          </a:blip>
          <a:stretch>
            <a:fillRect/>
          </a:stretch>
        </xdr:blipFill>
        <xdr:spPr>
          <a:xfrm>
            <a:off x="247650" y="1276350"/>
            <a:ext cx="914400" cy="914400"/>
          </a:xfrm>
          <a:prstGeom prst="rect">
            <a:avLst/>
          </a:prstGeom>
        </xdr:spPr>
      </xdr:pic>
      <xdr:sp macro="" textlink="">
        <xdr:nvSpPr>
          <xdr:cNvPr id="16" name="CaixaDeTexto 15">
            <a:extLst>
              <a:ext uri="{FF2B5EF4-FFF2-40B4-BE49-F238E27FC236}">
                <a16:creationId xmlns:a16="http://schemas.microsoft.com/office/drawing/2014/main" id="{49310EED-7FB4-4DF2-BA7F-50A900742105}"/>
              </a:ext>
            </a:extLst>
          </xdr:cNvPr>
          <xdr:cNvSpPr txBox="1"/>
        </xdr:nvSpPr>
        <xdr:spPr>
          <a:xfrm>
            <a:off x="1143001" y="1238250"/>
            <a:ext cx="1238250" cy="9906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r>
              <a:rPr lang="pt-BR" sz="1200" b="1" i="0" baseline="0">
                <a:solidFill>
                  <a:schemeClr val="bg1"/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EXCEL ESSENCIAL</a:t>
            </a:r>
            <a:endParaRPr lang="pt-BR" sz="800" b="1" i="0" baseline="0">
              <a:solidFill>
                <a:schemeClr val="bg1"/>
              </a:solidFill>
              <a:latin typeface="Segoe UI" panose="020B0502040204020203" pitchFamily="34" charset="0"/>
              <a:cs typeface="Segoe UI" panose="020B0502040204020203" pitchFamily="34" charset="0"/>
            </a:endParaRP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</xdr:row>
      <xdr:rowOff>152400</xdr:rowOff>
    </xdr:from>
    <xdr:to>
      <xdr:col>0</xdr:col>
      <xdr:colOff>9524</xdr:colOff>
      <xdr:row>13</xdr:row>
      <xdr:rowOff>14288</xdr:rowOff>
    </xdr:to>
    <xdr:sp macro="" textlink="">
      <xdr:nvSpPr>
        <xdr:cNvPr id="2" name="Retângulo 1">
          <a:extLst>
            <a:ext uri="{FF2B5EF4-FFF2-40B4-BE49-F238E27FC236}">
              <a16:creationId xmlns:a16="http://schemas.microsoft.com/office/drawing/2014/main" id="{44779953-2E80-47E7-BB92-6BC928245079}"/>
            </a:ext>
          </a:extLst>
        </xdr:cNvPr>
        <xdr:cNvSpPr/>
      </xdr:nvSpPr>
      <xdr:spPr>
        <a:xfrm>
          <a:off x="0" y="1390650"/>
          <a:ext cx="9524" cy="1595438"/>
        </a:xfrm>
        <a:prstGeom prst="rect">
          <a:avLst/>
        </a:prstGeom>
        <a:ln>
          <a:noFill/>
        </a:ln>
      </xdr:spPr>
    </xdr:sp>
    <xdr:clientData/>
  </xdr:twoCellAnchor>
  <xdr:twoCellAnchor>
    <xdr:from>
      <xdr:col>0</xdr:col>
      <xdr:colOff>0</xdr:colOff>
      <xdr:row>31</xdr:row>
      <xdr:rowOff>0</xdr:rowOff>
    </xdr:from>
    <xdr:to>
      <xdr:col>0</xdr:col>
      <xdr:colOff>9524</xdr:colOff>
      <xdr:row>72</xdr:row>
      <xdr:rowOff>0</xdr:rowOff>
    </xdr:to>
    <xdr:sp macro="" textlink="">
      <xdr:nvSpPr>
        <xdr:cNvPr id="3" name="Retângulo 2">
          <a:extLst>
            <a:ext uri="{FF2B5EF4-FFF2-40B4-BE49-F238E27FC236}">
              <a16:creationId xmlns:a16="http://schemas.microsoft.com/office/drawing/2014/main" id="{7E8A25FF-1015-4494-8F66-E88C1338C2C2}"/>
            </a:ext>
          </a:extLst>
        </xdr:cNvPr>
        <xdr:cNvSpPr/>
      </xdr:nvSpPr>
      <xdr:spPr>
        <a:xfrm>
          <a:off x="0" y="6934200"/>
          <a:ext cx="9524" cy="7181850"/>
        </a:xfrm>
        <a:prstGeom prst="rect">
          <a:avLst/>
        </a:prstGeom>
        <a:ln>
          <a:noFill/>
        </a:ln>
      </xdr:spPr>
    </xdr:sp>
    <xdr:clientData/>
  </xdr:twoCellAnchor>
  <xdr:twoCellAnchor>
    <xdr:from>
      <xdr:col>17</xdr:col>
      <xdr:colOff>0</xdr:colOff>
      <xdr:row>1</xdr:row>
      <xdr:rowOff>9525</xdr:rowOff>
    </xdr:from>
    <xdr:to>
      <xdr:col>17</xdr:col>
      <xdr:colOff>704850</xdr:colOff>
      <xdr:row>1</xdr:row>
      <xdr:rowOff>238125</xdr:rowOff>
    </xdr:to>
    <xdr:sp macro="[0]!TelaCheiaON" textlink="">
      <xdr:nvSpPr>
        <xdr:cNvPr id="4" name="Retângulo 3">
          <a:extLst>
            <a:ext uri="{FF2B5EF4-FFF2-40B4-BE49-F238E27FC236}">
              <a16:creationId xmlns:a16="http://schemas.microsoft.com/office/drawing/2014/main" id="{7FF55E08-946D-455C-A4D1-DE5201DBF27D}"/>
            </a:ext>
          </a:extLst>
        </xdr:cNvPr>
        <xdr:cNvSpPr/>
      </xdr:nvSpPr>
      <xdr:spPr>
        <a:xfrm>
          <a:off x="11677650" y="133350"/>
          <a:ext cx="704850" cy="2286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17</xdr:col>
      <xdr:colOff>0</xdr:colOff>
      <xdr:row>2</xdr:row>
      <xdr:rowOff>19050</xdr:rowOff>
    </xdr:from>
    <xdr:to>
      <xdr:col>17</xdr:col>
      <xdr:colOff>704850</xdr:colOff>
      <xdr:row>3</xdr:row>
      <xdr:rowOff>0</xdr:rowOff>
    </xdr:to>
    <xdr:sp macro="[0]!TelaCheiaOFF" textlink="">
      <xdr:nvSpPr>
        <xdr:cNvPr id="5" name="Retângulo 4">
          <a:extLst>
            <a:ext uri="{FF2B5EF4-FFF2-40B4-BE49-F238E27FC236}">
              <a16:creationId xmlns:a16="http://schemas.microsoft.com/office/drawing/2014/main" id="{2B70B469-591D-4891-9B8F-126DEB755E13}"/>
            </a:ext>
          </a:extLst>
        </xdr:cNvPr>
        <xdr:cNvSpPr/>
      </xdr:nvSpPr>
      <xdr:spPr>
        <a:xfrm>
          <a:off x="11677650" y="390525"/>
          <a:ext cx="704850" cy="2286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8</xdr:col>
      <xdr:colOff>166687</xdr:colOff>
      <xdr:row>0</xdr:row>
      <xdr:rowOff>76200</xdr:rowOff>
    </xdr:from>
    <xdr:to>
      <xdr:col>10</xdr:col>
      <xdr:colOff>557213</xdr:colOff>
      <xdr:row>3</xdr:row>
      <xdr:rowOff>73401</xdr:rowOff>
    </xdr:to>
    <xdr:grpSp>
      <xdr:nvGrpSpPr>
        <xdr:cNvPr id="6" name="Agrupar 5">
          <a:extLst>
            <a:ext uri="{FF2B5EF4-FFF2-40B4-BE49-F238E27FC236}">
              <a16:creationId xmlns:a16="http://schemas.microsoft.com/office/drawing/2014/main" id="{070FFE31-BB3D-4948-97FE-4774D381A980}"/>
            </a:ext>
          </a:extLst>
        </xdr:cNvPr>
        <xdr:cNvGrpSpPr/>
      </xdr:nvGrpSpPr>
      <xdr:grpSpPr>
        <a:xfrm>
          <a:off x="5414962" y="76200"/>
          <a:ext cx="1819276" cy="616326"/>
          <a:chOff x="4819649" y="619124"/>
          <a:chExt cx="2333625" cy="790575"/>
        </a:xfrm>
      </xdr:grpSpPr>
      <xdr:sp macro="" textlink="">
        <xdr:nvSpPr>
          <xdr:cNvPr id="7" name="Retângulo: Cantos Arredondados 6">
            <a:extLst>
              <a:ext uri="{FF2B5EF4-FFF2-40B4-BE49-F238E27FC236}">
                <a16:creationId xmlns:a16="http://schemas.microsoft.com/office/drawing/2014/main" id="{F49BC800-187E-4DA7-B74B-AC8C12CB93A7}"/>
              </a:ext>
            </a:extLst>
          </xdr:cNvPr>
          <xdr:cNvSpPr/>
        </xdr:nvSpPr>
        <xdr:spPr>
          <a:xfrm>
            <a:off x="4819649" y="619124"/>
            <a:ext cx="2333625" cy="790575"/>
          </a:xfrm>
          <a:prstGeom prst="roundRect">
            <a:avLst>
              <a:gd name="adj" fmla="val 7858"/>
            </a:avLst>
          </a:prstGeom>
          <a:solidFill>
            <a:sysClr val="window" lastClr="FFFFFF"/>
          </a:solidFill>
          <a:ln w="12700">
            <a:solidFill>
              <a:schemeClr val="bg1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pt-BR" sz="1100"/>
          </a:p>
        </xdr:txBody>
      </xdr:sp>
      <xdr:pic>
        <xdr:nvPicPr>
          <xdr:cNvPr id="8" name="Imagem 7">
            <a:extLst>
              <a:ext uri="{FF2B5EF4-FFF2-40B4-BE49-F238E27FC236}">
                <a16:creationId xmlns:a16="http://schemas.microsoft.com/office/drawing/2014/main" id="{462E0174-539C-4BC8-8A21-EA6E93088C4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041430" y="747949"/>
            <a:ext cx="1890064" cy="579374"/>
          </a:xfrm>
          <a:prstGeom prst="rect">
            <a:avLst/>
          </a:prstGeom>
        </xdr:spPr>
      </xdr:pic>
    </xdr:grpSp>
    <xdr:clientData/>
  </xdr:twoCellAnchor>
  <xdr:twoCellAnchor>
    <xdr:from>
      <xdr:col>7</xdr:col>
      <xdr:colOff>9525</xdr:colOff>
      <xdr:row>53</xdr:row>
      <xdr:rowOff>152399</xdr:rowOff>
    </xdr:from>
    <xdr:to>
      <xdr:col>12</xdr:col>
      <xdr:colOff>8378</xdr:colOff>
      <xdr:row>58</xdr:row>
      <xdr:rowOff>123824</xdr:rowOff>
    </xdr:to>
    <xdr:sp macro="" textlink="">
      <xdr:nvSpPr>
        <xdr:cNvPr id="9" name="Retângulo: Cantos Arredondados 8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8B004C04-2427-496D-BCC0-EE2E4751BE05}"/>
            </a:ext>
          </a:extLst>
        </xdr:cNvPr>
        <xdr:cNvSpPr/>
      </xdr:nvSpPr>
      <xdr:spPr>
        <a:xfrm>
          <a:off x="4543425" y="12039599"/>
          <a:ext cx="3570728" cy="1209675"/>
        </a:xfrm>
        <a:prstGeom prst="roundRect">
          <a:avLst>
            <a:gd name="adj" fmla="val 7858"/>
          </a:avLst>
        </a:prstGeom>
        <a:solidFill>
          <a:srgbClr val="FF7700"/>
        </a:solidFill>
        <a:ln w="12700">
          <a:solidFill>
            <a:schemeClr val="bg1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3200" b="1" i="0">
              <a:solidFill>
                <a:schemeClr val="bg1"/>
              </a:solidFill>
              <a:latin typeface="Segoe UI" panose="020B0502040204020203" pitchFamily="34" charset="0"/>
              <a:cs typeface="Segoe UI" panose="020B0502040204020203" pitchFamily="34" charset="0"/>
            </a:rPr>
            <a:t>INICIAR</a:t>
          </a:r>
          <a:endParaRPr lang="pt-BR" sz="2000" b="1" i="0">
            <a:solidFill>
              <a:schemeClr val="bg1"/>
            </a:solidFill>
            <a:latin typeface="Segoe UI" panose="020B0502040204020203" pitchFamily="34" charset="0"/>
            <a:cs typeface="Segoe UI" panose="020B0502040204020203" pitchFamily="34" charset="0"/>
          </a:endParaRPr>
        </a:p>
      </xdr:txBody>
    </xdr:sp>
    <xdr:clientData/>
  </xdr:twoCellAnchor>
  <xdr:twoCellAnchor>
    <xdr:from>
      <xdr:col>0</xdr:col>
      <xdr:colOff>0</xdr:colOff>
      <xdr:row>31</xdr:row>
      <xdr:rowOff>0</xdr:rowOff>
    </xdr:from>
    <xdr:to>
      <xdr:col>0</xdr:col>
      <xdr:colOff>9524</xdr:colOff>
      <xdr:row>31</xdr:row>
      <xdr:rowOff>14288</xdr:rowOff>
    </xdr:to>
    <xdr:sp macro="" textlink="">
      <xdr:nvSpPr>
        <xdr:cNvPr id="13" name="Retângulo 12">
          <a:extLst>
            <a:ext uri="{FF2B5EF4-FFF2-40B4-BE49-F238E27FC236}">
              <a16:creationId xmlns:a16="http://schemas.microsoft.com/office/drawing/2014/main" id="{E1434FE8-2A90-44FB-B935-2D2B28D3ADC8}"/>
            </a:ext>
          </a:extLst>
        </xdr:cNvPr>
        <xdr:cNvSpPr/>
      </xdr:nvSpPr>
      <xdr:spPr>
        <a:xfrm>
          <a:off x="0" y="6934200"/>
          <a:ext cx="9524" cy="14288"/>
        </a:xfrm>
        <a:prstGeom prst="rect">
          <a:avLst/>
        </a:prstGeom>
        <a:ln>
          <a:noFill/>
        </a:ln>
      </xdr:spPr>
    </xdr:sp>
    <xdr:clientData/>
  </xdr:twoCellAnchor>
  <xdr:twoCellAnchor>
    <xdr:from>
      <xdr:col>1</xdr:col>
      <xdr:colOff>514350</xdr:colOff>
      <xdr:row>31</xdr:row>
      <xdr:rowOff>228601</xdr:rowOff>
    </xdr:from>
    <xdr:to>
      <xdr:col>17</xdr:col>
      <xdr:colOff>200026</xdr:colOff>
      <xdr:row>45</xdr:row>
      <xdr:rowOff>104775</xdr:rowOff>
    </xdr:to>
    <xdr:sp macro="" textlink="">
      <xdr:nvSpPr>
        <xdr:cNvPr id="15" name="CaixaDeTexto 14">
          <a:extLst>
            <a:ext uri="{FF2B5EF4-FFF2-40B4-BE49-F238E27FC236}">
              <a16:creationId xmlns:a16="http://schemas.microsoft.com/office/drawing/2014/main" id="{51FD3966-4523-4430-8AB0-455E4C5A7029}"/>
            </a:ext>
          </a:extLst>
        </xdr:cNvPr>
        <xdr:cNvSpPr txBox="1"/>
      </xdr:nvSpPr>
      <xdr:spPr>
        <a:xfrm>
          <a:off x="762000" y="7658101"/>
          <a:ext cx="11115676" cy="3343274"/>
        </a:xfrm>
        <a:prstGeom prst="rect">
          <a:avLst/>
        </a:prstGeom>
        <a:solidFill>
          <a:schemeClr val="lt1"/>
        </a:solidFill>
        <a:ln w="12700" cmpd="sng">
          <a:solidFill>
            <a:schemeClr val="bg1">
              <a:lumMod val="7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200" b="1" i="0" baseline="0">
              <a:latin typeface="Segoe UI" panose="020B0502040204020203" pitchFamily="34" charset="0"/>
              <a:cs typeface="Segoe UI" panose="020B0502040204020203" pitchFamily="34" charset="0"/>
            </a:rPr>
            <a:t>CONHEÇA O ESTUDO DE CASO</a:t>
          </a:r>
        </a:p>
        <a:p>
          <a:pPr algn="ctr"/>
          <a:r>
            <a:rPr lang="pt-BR" sz="1200" b="1" i="0" baseline="0">
              <a:latin typeface="Segoe UI" panose="020B0502040204020203" pitchFamily="34" charset="0"/>
              <a:cs typeface="Segoe UI" panose="020B0502040204020203" pitchFamily="34" charset="0"/>
            </a:rPr>
            <a:t> </a:t>
          </a:r>
        </a:p>
        <a:p>
          <a:pPr algn="l"/>
          <a:r>
            <a:rPr lang="pt-BR" sz="1200" b="1" i="0" baseline="0">
              <a:latin typeface="Segoe UI" panose="020B0502040204020203" pitchFamily="34" charset="0"/>
              <a:cs typeface="Segoe UI" panose="020B0502040204020203" pitchFamily="34" charset="0"/>
            </a:rPr>
            <a:t>1. Você foi contratado!</a:t>
          </a:r>
        </a:p>
        <a:p>
          <a:pPr algn="l"/>
          <a:r>
            <a:rPr lang="pt-BR" sz="1200" b="0" i="0" baseline="0">
              <a:latin typeface="Segoe UI" panose="020B0502040204020203" pitchFamily="34" charset="0"/>
              <a:cs typeface="Segoe UI" panose="020B0502040204020203" pitchFamily="34" charset="0"/>
            </a:rPr>
            <a:t>- Nosso Estudo de Caso começa sua história te contratando para trabalhar na Next Level. Você foi contratado para trabalhar em uma área estratégica da empresa, é uma mistura de área comercial e financeira. Seu objetivo é simples, analisar os resultados das vendas da empresa e propor soluções e melhorias para o negócio.</a:t>
          </a:r>
        </a:p>
        <a:p>
          <a:pPr algn="l"/>
          <a:r>
            <a:rPr lang="pt-BR" sz="1200" b="0" i="0" baseline="0">
              <a:latin typeface="Segoe UI" panose="020B0502040204020203" pitchFamily="34" charset="0"/>
              <a:cs typeface="Segoe UI" panose="020B0502040204020203" pitchFamily="34" charset="0"/>
            </a:rPr>
            <a:t> </a:t>
          </a:r>
        </a:p>
        <a:p>
          <a:pPr algn="l"/>
          <a:r>
            <a:rPr lang="pt-BR" sz="1200" b="1" i="0" baseline="0">
              <a:latin typeface="Segoe UI" panose="020B0502040204020203" pitchFamily="34" charset="0"/>
              <a:cs typeface="Segoe UI" panose="020B0502040204020203" pitchFamily="34" charset="0"/>
            </a:rPr>
            <a:t>2. Conheça a planilha:</a:t>
          </a:r>
        </a:p>
        <a:p>
          <a:pPr algn="l"/>
          <a:r>
            <a:rPr lang="pt-BR" sz="1200" b="0" i="0" baseline="0">
              <a:latin typeface="Segoe UI" panose="020B0502040204020203" pitchFamily="34" charset="0"/>
              <a:cs typeface="Segoe UI" panose="020B0502040204020203" pitchFamily="34" charset="0"/>
            </a:rPr>
            <a:t>- Base: esta aba compõem a base de dados, ou seja, todas as informações para gerar relatórios e criar análises.</a:t>
          </a:r>
        </a:p>
        <a:p>
          <a:pPr algn="l"/>
          <a:r>
            <a:rPr lang="pt-BR" sz="1200" b="0" i="0" baseline="0">
              <a:latin typeface="Segoe UI" panose="020B0502040204020203" pitchFamily="34" charset="0"/>
              <a:cs typeface="Segoe UI" panose="020B0502040204020203" pitchFamily="34" charset="0"/>
            </a:rPr>
            <a:t>- Relatório: esta aba compõem o relatório que você vai criar com as informações retiradas da aba de base.</a:t>
          </a:r>
        </a:p>
        <a:p>
          <a:pPr algn="l"/>
          <a:r>
            <a:rPr lang="pt-BR" sz="1200" b="0" i="0" baseline="0">
              <a:latin typeface="Segoe UI" panose="020B0502040204020203" pitchFamily="34" charset="0"/>
              <a:cs typeface="Segoe UI" panose="020B0502040204020203" pitchFamily="34" charset="0"/>
            </a:rPr>
            <a:t> </a:t>
          </a:r>
        </a:p>
        <a:p>
          <a:pPr algn="l"/>
          <a:r>
            <a:rPr lang="pt-BR" sz="1200" b="1" i="0" baseline="0">
              <a:latin typeface="Segoe UI" panose="020B0502040204020203" pitchFamily="34" charset="0"/>
              <a:cs typeface="Segoe UI" panose="020B0502040204020203" pitchFamily="34" charset="0"/>
            </a:rPr>
            <a:t>3. O que tenho que fazer?</a:t>
          </a:r>
        </a:p>
        <a:p>
          <a:pPr algn="l"/>
          <a:r>
            <a:rPr lang="pt-BR" sz="1200" b="0" i="0" baseline="0">
              <a:latin typeface="Segoe UI" panose="020B0502040204020203" pitchFamily="34" charset="0"/>
              <a:cs typeface="Segoe UI" panose="020B0502040204020203" pitchFamily="34" charset="0"/>
            </a:rPr>
            <a:t>- Base: você irá organizar e formatar toda a base de dados. Vai perceber que está mal formatada e desconfigurada.</a:t>
          </a:r>
        </a:p>
        <a:p>
          <a:pPr algn="l"/>
          <a:r>
            <a:rPr lang="pt-BR" sz="1200" b="0" i="0" baseline="0">
              <a:latin typeface="Segoe UI" panose="020B0502040204020203" pitchFamily="34" charset="0"/>
              <a:cs typeface="Segoe UI" panose="020B0502040204020203" pitchFamily="34" charset="0"/>
            </a:rPr>
            <a:t>- Relatório: você irá criar 3 incríveis relatórios para realizar uma análise das vendas do negócio!</a:t>
          </a:r>
        </a:p>
        <a:p>
          <a:pPr algn="l"/>
          <a:endParaRPr lang="pt-BR" sz="1200" b="0" i="0" baseline="0">
            <a:latin typeface="Segoe UI" panose="020B0502040204020203" pitchFamily="34" charset="0"/>
            <a:cs typeface="Segoe UI" panose="020B0502040204020203" pitchFamily="34" charset="0"/>
          </a:endParaRPr>
        </a:p>
        <a:p>
          <a:pPr algn="l"/>
          <a:r>
            <a:rPr lang="pt-BR" sz="1200" b="1" i="0" baseline="0">
              <a:latin typeface="Segoe UI" panose="020B0502040204020203" pitchFamily="34" charset="0"/>
              <a:cs typeface="Segoe UI" panose="020B0502040204020203" pitchFamily="34" charset="0"/>
            </a:rPr>
            <a:t>Bom Estudo de Caso!</a:t>
          </a:r>
        </a:p>
        <a:p>
          <a:pPr algn="ctr"/>
          <a:endParaRPr lang="pt-BR" sz="1200" b="1" i="0" baseline="0">
            <a:latin typeface="Segoe UI" panose="020B0502040204020203" pitchFamily="34" charset="0"/>
            <a:cs typeface="Segoe UI" panose="020B0502040204020203" pitchFamily="34" charset="0"/>
          </a:endParaRPr>
        </a:p>
      </xdr:txBody>
    </xdr:sp>
    <xdr:clientData/>
  </xdr:twoCellAnchor>
  <xdr:twoCellAnchor>
    <xdr:from>
      <xdr:col>9</xdr:col>
      <xdr:colOff>342899</xdr:colOff>
      <xdr:row>11</xdr:row>
      <xdr:rowOff>0</xdr:rowOff>
    </xdr:from>
    <xdr:to>
      <xdr:col>17</xdr:col>
      <xdr:colOff>428624</xdr:colOff>
      <xdr:row>30</xdr:row>
      <xdr:rowOff>68250</xdr:rowOff>
    </xdr:to>
    <xdr:sp macro="" textlink="">
      <xdr:nvSpPr>
        <xdr:cNvPr id="18" name="CaixaDeTexto 17">
          <a:extLst>
            <a:ext uri="{FF2B5EF4-FFF2-40B4-BE49-F238E27FC236}">
              <a16:creationId xmlns:a16="http://schemas.microsoft.com/office/drawing/2014/main" id="{426DEB83-6F89-4645-AD5A-4DF3809A8787}"/>
            </a:ext>
          </a:extLst>
        </xdr:cNvPr>
        <xdr:cNvSpPr txBox="1"/>
      </xdr:nvSpPr>
      <xdr:spPr>
        <a:xfrm>
          <a:off x="6305549" y="2476500"/>
          <a:ext cx="5800725" cy="4773600"/>
        </a:xfrm>
        <a:prstGeom prst="rect">
          <a:avLst/>
        </a:prstGeom>
        <a:solidFill>
          <a:schemeClr val="lt1"/>
        </a:solidFill>
        <a:ln w="12700" cmpd="sng">
          <a:solidFill>
            <a:schemeClr val="bg1">
              <a:lumMod val="7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400" b="1" i="0" baseline="0">
              <a:latin typeface="Segoe UI" panose="020B0502040204020203" pitchFamily="34" charset="0"/>
              <a:cs typeface="Segoe UI" panose="020B0502040204020203" pitchFamily="34" charset="0"/>
            </a:rPr>
            <a:t>ESTE NÃO É UM CURSO TRADICIONAL</a:t>
          </a:r>
        </a:p>
        <a:p>
          <a:pPr algn="ctr"/>
          <a:r>
            <a:rPr lang="pt-BR" sz="1400" b="0" i="0" baseline="0">
              <a:latin typeface="Segoe UI" panose="020B0502040204020203" pitchFamily="34" charset="0"/>
              <a:cs typeface="Segoe UI" panose="020B0502040204020203" pitchFamily="34" charset="0"/>
            </a:rPr>
            <a:t> </a:t>
          </a:r>
        </a:p>
        <a:p>
          <a:pPr algn="ctr"/>
          <a:r>
            <a:rPr lang="pt-BR" sz="1400" b="0" i="0" baseline="0">
              <a:latin typeface="Segoe UI" panose="020B0502040204020203" pitchFamily="34" charset="0"/>
              <a:cs typeface="Segoe UI" panose="020B0502040204020203" pitchFamily="34" charset="0"/>
            </a:rPr>
            <a:t>Um dos maiores desafios da educação brasileira é conseguir ensinar algo que possa ser aplicado diretamente na sociedade, ou vai me dizer que nunca se perguntou onde você iria aplicar a teoria de Pitágoras na realidade?</a:t>
          </a:r>
        </a:p>
        <a:p>
          <a:pPr algn="ctr"/>
          <a:r>
            <a:rPr lang="pt-BR" sz="1400" b="0" i="0" baseline="0">
              <a:latin typeface="Segoe UI" panose="020B0502040204020203" pitchFamily="34" charset="0"/>
              <a:cs typeface="Segoe UI" panose="020B0502040204020203" pitchFamily="34" charset="0"/>
            </a:rPr>
            <a:t> </a:t>
          </a:r>
        </a:p>
        <a:p>
          <a:pPr algn="ctr"/>
          <a:r>
            <a:rPr lang="pt-BR" sz="1400" b="0" i="0" baseline="0">
              <a:latin typeface="Segoe UI" panose="020B0502040204020203" pitchFamily="34" charset="0"/>
              <a:cs typeface="Segoe UI" panose="020B0502040204020203" pitchFamily="34" charset="0"/>
            </a:rPr>
            <a:t>Nós da Next Level, sabemos muito bem da grande importância de Pitágoras para a matemática e engenharia, o problema é que da forma em que é ensinado, muitas pessoas não conseguem entender a sua aplicabilidade na sociedade.</a:t>
          </a:r>
        </a:p>
        <a:p>
          <a:pPr algn="ctr"/>
          <a:r>
            <a:rPr lang="pt-BR" sz="1400" b="0" i="0" baseline="0">
              <a:latin typeface="Segoe UI" panose="020B0502040204020203" pitchFamily="34" charset="0"/>
              <a:cs typeface="Segoe UI" panose="020B0502040204020203" pitchFamily="34" charset="0"/>
            </a:rPr>
            <a:t> </a:t>
          </a:r>
        </a:p>
        <a:p>
          <a:pPr algn="ctr"/>
          <a:r>
            <a:rPr lang="pt-BR" sz="1400" b="0" i="0" baseline="0">
              <a:latin typeface="Segoe UI" panose="020B0502040204020203" pitchFamily="34" charset="0"/>
              <a:cs typeface="Segoe UI" panose="020B0502040204020203" pitchFamily="34" charset="0"/>
            </a:rPr>
            <a:t>É por isto que este curso é diferente, aqui você vai aprender a teoria junto com a prática.</a:t>
          </a:r>
        </a:p>
        <a:p>
          <a:pPr algn="ctr"/>
          <a:r>
            <a:rPr lang="pt-BR" sz="1400" b="0" i="0" baseline="0">
              <a:latin typeface="Segoe UI" panose="020B0502040204020203" pitchFamily="34" charset="0"/>
              <a:cs typeface="Segoe UI" panose="020B0502040204020203" pitchFamily="34" charset="0"/>
            </a:rPr>
            <a:t> </a:t>
          </a:r>
        </a:p>
        <a:p>
          <a:pPr algn="ctr"/>
          <a:r>
            <a:rPr lang="pt-BR" sz="1400" b="0" i="0" baseline="0">
              <a:latin typeface="Segoe UI" panose="020B0502040204020203" pitchFamily="34" charset="0"/>
              <a:cs typeface="Segoe UI" panose="020B0502040204020203" pitchFamily="34" charset="0"/>
            </a:rPr>
            <a:t>Portanto este curso é focado em um Estudo de Caso Real de um dos clientes da Next Level.</a:t>
          </a:r>
        </a:p>
        <a:p>
          <a:pPr algn="ctr"/>
          <a:r>
            <a:rPr lang="pt-BR" sz="1400" b="0" i="0" baseline="0">
              <a:latin typeface="Segoe UI" panose="020B0502040204020203" pitchFamily="34" charset="0"/>
              <a:cs typeface="Segoe UI" panose="020B0502040204020203" pitchFamily="34" charset="0"/>
            </a:rPr>
            <a:t> </a:t>
          </a:r>
        </a:p>
        <a:p>
          <a:pPr algn="ctr"/>
          <a:r>
            <a:rPr lang="pt-BR" sz="1400" b="1" i="0" baseline="0">
              <a:latin typeface="Segoe UI" panose="020B0502040204020203" pitchFamily="34" charset="0"/>
              <a:cs typeface="Segoe UI" panose="020B0502040204020203" pitchFamily="34" charset="0"/>
            </a:rPr>
            <a:t>Vamos começar?</a:t>
          </a:r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8</xdr:col>
      <xdr:colOff>485775</xdr:colOff>
      <xdr:row>30</xdr:row>
      <xdr:rowOff>66675</xdr:rowOff>
    </xdr:to>
    <xdr:pic>
      <xdr:nvPicPr>
        <xdr:cNvPr id="19" name="Imagem 18">
          <a:extLst>
            <a:ext uri="{FF2B5EF4-FFF2-40B4-BE49-F238E27FC236}">
              <a16:creationId xmlns:a16="http://schemas.microsoft.com/office/drawing/2014/main" id="{A01C5977-9539-4FFE-8800-0146CF0D67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2025" y="2476500"/>
          <a:ext cx="4772025" cy="4772025"/>
        </a:xfrm>
        <a:prstGeom prst="rect">
          <a:avLst/>
        </a:prstGeom>
        <a:ln w="12700">
          <a:solidFill>
            <a:schemeClr val="bg1">
              <a:lumMod val="75000"/>
            </a:schemeClr>
          </a:solidFill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5</xdr:col>
      <xdr:colOff>165692</xdr:colOff>
      <xdr:row>3</xdr:row>
      <xdr:rowOff>161926</xdr:rowOff>
    </xdr:to>
    <xdr:grpSp>
      <xdr:nvGrpSpPr>
        <xdr:cNvPr id="17" name="Agrupar 16">
          <a:extLst>
            <a:ext uri="{FF2B5EF4-FFF2-40B4-BE49-F238E27FC236}">
              <a16:creationId xmlns:a16="http://schemas.microsoft.com/office/drawing/2014/main" id="{94A03864-66AE-4AB4-A5CE-6C4C7B76575E}"/>
            </a:ext>
          </a:extLst>
        </xdr:cNvPr>
        <xdr:cNvGrpSpPr/>
      </xdr:nvGrpSpPr>
      <xdr:grpSpPr>
        <a:xfrm>
          <a:off x="114300" y="123825"/>
          <a:ext cx="5690192" cy="657226"/>
          <a:chOff x="114300" y="123825"/>
          <a:chExt cx="5690192" cy="657226"/>
        </a:xfrm>
      </xdr:grpSpPr>
      <xdr:sp macro="" textlink="">
        <xdr:nvSpPr>
          <xdr:cNvPr id="18" name="Retângulo: Cantos Arredondados 17">
            <a:hlinkClick xmlns:r="http://schemas.openxmlformats.org/officeDocument/2006/relationships" r:id="rId1"/>
            <a:extLst>
              <a:ext uri="{FF2B5EF4-FFF2-40B4-BE49-F238E27FC236}">
                <a16:creationId xmlns:a16="http://schemas.microsoft.com/office/drawing/2014/main" id="{0EAFA620-664D-4601-AD17-8DCB3F299A01}"/>
              </a:ext>
            </a:extLst>
          </xdr:cNvPr>
          <xdr:cNvSpPr/>
        </xdr:nvSpPr>
        <xdr:spPr>
          <a:xfrm>
            <a:off x="1072914" y="182438"/>
            <a:ext cx="1476000" cy="540000"/>
          </a:xfrm>
          <a:prstGeom prst="roundRect">
            <a:avLst>
              <a:gd name="adj" fmla="val 3572"/>
            </a:avLst>
          </a:prstGeom>
          <a:solidFill>
            <a:srgbClr val="0070C0"/>
          </a:solidFill>
          <a:ln>
            <a:solidFill>
              <a:schemeClr val="bg1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1600" b="1">
                <a:solidFill>
                  <a:schemeClr val="bg1"/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BASE</a:t>
            </a:r>
          </a:p>
        </xdr:txBody>
      </xdr:sp>
      <xdr:sp macro="" textlink="">
        <xdr:nvSpPr>
          <xdr:cNvPr id="19" name="Retângulo: Cantos Arredondados 18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id="{DB25FBD2-4197-4E8B-9B3B-6C73DB4CEB2D}"/>
              </a:ext>
            </a:extLst>
          </xdr:cNvPr>
          <xdr:cNvSpPr/>
        </xdr:nvSpPr>
        <xdr:spPr>
          <a:xfrm>
            <a:off x="2700703" y="182438"/>
            <a:ext cx="1476000" cy="540000"/>
          </a:xfrm>
          <a:prstGeom prst="roundRect">
            <a:avLst>
              <a:gd name="adj" fmla="val 3572"/>
            </a:avLst>
          </a:prstGeom>
          <a:solidFill>
            <a:schemeClr val="bg1">
              <a:lumMod val="75000"/>
            </a:schemeClr>
          </a:solidFill>
          <a:ln>
            <a:solidFill>
              <a:schemeClr val="bg1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1600" b="1">
                <a:solidFill>
                  <a:schemeClr val="bg1">
                    <a:lumMod val="50000"/>
                  </a:schemeClr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RELATÓRIO</a:t>
            </a:r>
          </a:p>
        </xdr:txBody>
      </xdr:sp>
      <xdr:pic>
        <xdr:nvPicPr>
          <xdr:cNvPr id="20" name="Imagem 19">
            <a:extLst>
              <a:ext uri="{FF2B5EF4-FFF2-40B4-BE49-F238E27FC236}">
                <a16:creationId xmlns:a16="http://schemas.microsoft.com/office/drawing/2014/main" id="{402C28E3-BE77-421F-8D55-D4A4A682754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11042" b="7500"/>
          <a:stretch/>
        </xdr:blipFill>
        <xdr:spPr>
          <a:xfrm>
            <a:off x="114300" y="123825"/>
            <a:ext cx="806825" cy="657226"/>
          </a:xfrm>
          <a:prstGeom prst="rect">
            <a:avLst/>
          </a:prstGeom>
          <a:ln w="12700">
            <a:solidFill>
              <a:schemeClr val="bg1">
                <a:lumMod val="75000"/>
              </a:schemeClr>
            </a:solidFill>
          </a:ln>
        </xdr:spPr>
      </xdr:pic>
      <xdr:sp macro="" textlink="">
        <xdr:nvSpPr>
          <xdr:cNvPr id="21" name="Retângulo: Cantos Arredondados 20">
            <a:hlinkClick xmlns:r="http://schemas.openxmlformats.org/officeDocument/2006/relationships" r:id="rId4"/>
            <a:extLst>
              <a:ext uri="{FF2B5EF4-FFF2-40B4-BE49-F238E27FC236}">
                <a16:creationId xmlns:a16="http://schemas.microsoft.com/office/drawing/2014/main" id="{0DAF87A1-1FF9-40A0-AC2D-E5D89DB89399}"/>
              </a:ext>
            </a:extLst>
          </xdr:cNvPr>
          <xdr:cNvSpPr/>
        </xdr:nvSpPr>
        <xdr:spPr>
          <a:xfrm>
            <a:off x="4328492" y="182438"/>
            <a:ext cx="1476000" cy="540000"/>
          </a:xfrm>
          <a:prstGeom prst="roundRect">
            <a:avLst>
              <a:gd name="adj" fmla="val 3572"/>
            </a:avLst>
          </a:prstGeom>
          <a:solidFill>
            <a:schemeClr val="bg1">
              <a:lumMod val="75000"/>
            </a:schemeClr>
          </a:solidFill>
          <a:ln>
            <a:solidFill>
              <a:schemeClr val="bg1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1600" b="1">
                <a:solidFill>
                  <a:schemeClr val="bg1">
                    <a:lumMod val="50000"/>
                  </a:schemeClr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TABELA</a:t>
            </a:r>
          </a:p>
        </xdr:txBody>
      </xdr: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14</xdr:row>
      <xdr:rowOff>0</xdr:rowOff>
    </xdr:from>
    <xdr:to>
      <xdr:col>4</xdr:col>
      <xdr:colOff>2046375</xdr:colOff>
      <xdr:row>23</xdr:row>
      <xdr:rowOff>380999</xdr:rowOff>
    </xdr:to>
    <xdr:graphicFrame macro="">
      <xdr:nvGraphicFramePr>
        <xdr:cNvPr id="14" name="Gráfico 13">
          <a:extLst>
            <a:ext uri="{FF2B5EF4-FFF2-40B4-BE49-F238E27FC236}">
              <a16:creationId xmlns:a16="http://schemas.microsoft.com/office/drawing/2014/main" id="{6C0F437D-BA7A-468F-B906-1D38288F967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33</xdr:row>
      <xdr:rowOff>0</xdr:rowOff>
    </xdr:from>
    <xdr:to>
      <xdr:col>4</xdr:col>
      <xdr:colOff>2046375</xdr:colOff>
      <xdr:row>42</xdr:row>
      <xdr:rowOff>380999</xdr:rowOff>
    </xdr:to>
    <xdr:graphicFrame macro="">
      <xdr:nvGraphicFramePr>
        <xdr:cNvPr id="15" name="Gráfico 14">
          <a:extLst>
            <a:ext uri="{FF2B5EF4-FFF2-40B4-BE49-F238E27FC236}">
              <a16:creationId xmlns:a16="http://schemas.microsoft.com/office/drawing/2014/main" id="{E4EB7A47-990B-44C7-80BD-965665FA3C4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54</xdr:row>
      <xdr:rowOff>0</xdr:rowOff>
    </xdr:from>
    <xdr:to>
      <xdr:col>4</xdr:col>
      <xdr:colOff>2046375</xdr:colOff>
      <xdr:row>63</xdr:row>
      <xdr:rowOff>379800</xdr:rowOff>
    </xdr:to>
    <xdr:graphicFrame macro="">
      <xdr:nvGraphicFramePr>
        <xdr:cNvPr id="16" name="Gráfico 15">
          <a:extLst>
            <a:ext uri="{FF2B5EF4-FFF2-40B4-BE49-F238E27FC236}">
              <a16:creationId xmlns:a16="http://schemas.microsoft.com/office/drawing/2014/main" id="{13EDB12B-8105-44CE-9708-40C13146D8B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</xdr:row>
      <xdr:rowOff>0</xdr:rowOff>
    </xdr:from>
    <xdr:to>
      <xdr:col>3</xdr:col>
      <xdr:colOff>1594442</xdr:colOff>
      <xdr:row>3</xdr:row>
      <xdr:rowOff>161926</xdr:rowOff>
    </xdr:to>
    <xdr:grpSp>
      <xdr:nvGrpSpPr>
        <xdr:cNvPr id="20" name="Agrupar 19">
          <a:extLst>
            <a:ext uri="{FF2B5EF4-FFF2-40B4-BE49-F238E27FC236}">
              <a16:creationId xmlns:a16="http://schemas.microsoft.com/office/drawing/2014/main" id="{D1875B40-2461-4435-BE23-C7E3B3A9A1C1}"/>
            </a:ext>
          </a:extLst>
        </xdr:cNvPr>
        <xdr:cNvGrpSpPr/>
      </xdr:nvGrpSpPr>
      <xdr:grpSpPr>
        <a:xfrm>
          <a:off x="114300" y="123825"/>
          <a:ext cx="5690192" cy="657226"/>
          <a:chOff x="114300" y="123825"/>
          <a:chExt cx="5690192" cy="657226"/>
        </a:xfrm>
      </xdr:grpSpPr>
      <xdr:sp macro="" textlink="">
        <xdr:nvSpPr>
          <xdr:cNvPr id="21" name="Retângulo: Cantos Arredondados 20">
            <a:hlinkClick xmlns:r="http://schemas.openxmlformats.org/officeDocument/2006/relationships" r:id="rId4"/>
            <a:extLst>
              <a:ext uri="{FF2B5EF4-FFF2-40B4-BE49-F238E27FC236}">
                <a16:creationId xmlns:a16="http://schemas.microsoft.com/office/drawing/2014/main" id="{AB97CDB3-ACDF-4453-9F21-100D2A9F0D07}"/>
              </a:ext>
            </a:extLst>
          </xdr:cNvPr>
          <xdr:cNvSpPr/>
        </xdr:nvSpPr>
        <xdr:spPr>
          <a:xfrm>
            <a:off x="1072914" y="182438"/>
            <a:ext cx="1476000" cy="540000"/>
          </a:xfrm>
          <a:prstGeom prst="roundRect">
            <a:avLst>
              <a:gd name="adj" fmla="val 3572"/>
            </a:avLst>
          </a:prstGeom>
          <a:solidFill>
            <a:schemeClr val="bg1">
              <a:lumMod val="75000"/>
            </a:schemeClr>
          </a:solidFill>
          <a:ln>
            <a:solidFill>
              <a:schemeClr val="bg1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1600" b="1">
                <a:solidFill>
                  <a:schemeClr val="bg1">
                    <a:lumMod val="50000"/>
                  </a:schemeClr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BASE</a:t>
            </a:r>
          </a:p>
        </xdr:txBody>
      </xdr:sp>
      <xdr:sp macro="" textlink="">
        <xdr:nvSpPr>
          <xdr:cNvPr id="22" name="Retângulo: Cantos Arredondados 21">
            <a:hlinkClick xmlns:r="http://schemas.openxmlformats.org/officeDocument/2006/relationships" r:id="rId5"/>
            <a:extLst>
              <a:ext uri="{FF2B5EF4-FFF2-40B4-BE49-F238E27FC236}">
                <a16:creationId xmlns:a16="http://schemas.microsoft.com/office/drawing/2014/main" id="{B7547FCA-A282-4DFE-86FE-0A6D5494FD36}"/>
              </a:ext>
            </a:extLst>
          </xdr:cNvPr>
          <xdr:cNvSpPr/>
        </xdr:nvSpPr>
        <xdr:spPr>
          <a:xfrm>
            <a:off x="2700703" y="182438"/>
            <a:ext cx="1476000" cy="540000"/>
          </a:xfrm>
          <a:prstGeom prst="roundRect">
            <a:avLst>
              <a:gd name="adj" fmla="val 3572"/>
            </a:avLst>
          </a:prstGeom>
          <a:solidFill>
            <a:srgbClr val="0070C0"/>
          </a:solidFill>
          <a:ln>
            <a:solidFill>
              <a:schemeClr val="bg1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1600" b="1">
                <a:solidFill>
                  <a:schemeClr val="bg1"/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RELATÓRIO</a:t>
            </a:r>
          </a:p>
        </xdr:txBody>
      </xdr:sp>
      <xdr:pic>
        <xdr:nvPicPr>
          <xdr:cNvPr id="23" name="Imagem 22">
            <a:extLst>
              <a:ext uri="{FF2B5EF4-FFF2-40B4-BE49-F238E27FC236}">
                <a16:creationId xmlns:a16="http://schemas.microsoft.com/office/drawing/2014/main" id="{6BFF8D9C-00E7-48B3-AD24-088234B0995E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11042" b="7500"/>
          <a:stretch/>
        </xdr:blipFill>
        <xdr:spPr>
          <a:xfrm>
            <a:off x="114300" y="123825"/>
            <a:ext cx="806825" cy="657226"/>
          </a:xfrm>
          <a:prstGeom prst="rect">
            <a:avLst/>
          </a:prstGeom>
          <a:ln w="12700">
            <a:solidFill>
              <a:schemeClr val="bg1">
                <a:lumMod val="75000"/>
              </a:schemeClr>
            </a:solidFill>
          </a:ln>
        </xdr:spPr>
      </xdr:pic>
      <xdr:sp macro="" textlink="">
        <xdr:nvSpPr>
          <xdr:cNvPr id="24" name="Retângulo: Cantos Arredondados 23">
            <a:hlinkClick xmlns:r="http://schemas.openxmlformats.org/officeDocument/2006/relationships" r:id="rId7"/>
            <a:extLst>
              <a:ext uri="{FF2B5EF4-FFF2-40B4-BE49-F238E27FC236}">
                <a16:creationId xmlns:a16="http://schemas.microsoft.com/office/drawing/2014/main" id="{DE9A494C-B461-4AC6-A1EF-16F43488B602}"/>
              </a:ext>
            </a:extLst>
          </xdr:cNvPr>
          <xdr:cNvSpPr/>
        </xdr:nvSpPr>
        <xdr:spPr>
          <a:xfrm>
            <a:off x="4328492" y="182438"/>
            <a:ext cx="1476000" cy="540000"/>
          </a:xfrm>
          <a:prstGeom prst="roundRect">
            <a:avLst>
              <a:gd name="adj" fmla="val 3572"/>
            </a:avLst>
          </a:prstGeom>
          <a:solidFill>
            <a:schemeClr val="bg1">
              <a:lumMod val="75000"/>
            </a:schemeClr>
          </a:solidFill>
          <a:ln>
            <a:solidFill>
              <a:schemeClr val="bg1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1600" b="1">
                <a:solidFill>
                  <a:schemeClr val="bg1">
                    <a:lumMod val="50000"/>
                  </a:schemeClr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TABELA</a:t>
            </a:r>
          </a:p>
        </xdr:txBody>
      </xdr: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6</xdr:col>
      <xdr:colOff>51392</xdr:colOff>
      <xdr:row>3</xdr:row>
      <xdr:rowOff>161926</xdr:rowOff>
    </xdr:to>
    <xdr:grpSp>
      <xdr:nvGrpSpPr>
        <xdr:cNvPr id="15" name="Agrupar 14">
          <a:extLst>
            <a:ext uri="{FF2B5EF4-FFF2-40B4-BE49-F238E27FC236}">
              <a16:creationId xmlns:a16="http://schemas.microsoft.com/office/drawing/2014/main" id="{F4DE4C1E-1F42-44D2-83B8-7E6A39093FB5}"/>
            </a:ext>
          </a:extLst>
        </xdr:cNvPr>
        <xdr:cNvGrpSpPr/>
      </xdr:nvGrpSpPr>
      <xdr:grpSpPr>
        <a:xfrm>
          <a:off x="114300" y="123825"/>
          <a:ext cx="5690192" cy="657226"/>
          <a:chOff x="114300" y="123825"/>
          <a:chExt cx="5690192" cy="657226"/>
        </a:xfrm>
      </xdr:grpSpPr>
      <xdr:sp macro="" textlink="">
        <xdr:nvSpPr>
          <xdr:cNvPr id="11" name="Retângulo: Cantos Arredondados 10">
            <a:hlinkClick xmlns:r="http://schemas.openxmlformats.org/officeDocument/2006/relationships" r:id="rId1"/>
            <a:extLst>
              <a:ext uri="{FF2B5EF4-FFF2-40B4-BE49-F238E27FC236}">
                <a16:creationId xmlns:a16="http://schemas.microsoft.com/office/drawing/2014/main" id="{DAA00FE7-3560-4DAC-BD9B-BE8A813A5438}"/>
              </a:ext>
            </a:extLst>
          </xdr:cNvPr>
          <xdr:cNvSpPr/>
        </xdr:nvSpPr>
        <xdr:spPr>
          <a:xfrm>
            <a:off x="1072914" y="182438"/>
            <a:ext cx="1476000" cy="540000"/>
          </a:xfrm>
          <a:prstGeom prst="roundRect">
            <a:avLst>
              <a:gd name="adj" fmla="val 3572"/>
            </a:avLst>
          </a:prstGeom>
          <a:solidFill>
            <a:schemeClr val="bg1">
              <a:lumMod val="75000"/>
            </a:schemeClr>
          </a:solidFill>
          <a:ln>
            <a:solidFill>
              <a:schemeClr val="bg1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1600" b="1">
                <a:solidFill>
                  <a:schemeClr val="bg1">
                    <a:lumMod val="50000"/>
                  </a:schemeClr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BASE</a:t>
            </a:r>
          </a:p>
        </xdr:txBody>
      </xdr:sp>
      <xdr:sp macro="" textlink="">
        <xdr:nvSpPr>
          <xdr:cNvPr id="12" name="Retângulo: Cantos Arredondados 11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id="{14F9F014-7F7B-413C-9618-DF8CEEB2B87E}"/>
              </a:ext>
            </a:extLst>
          </xdr:cNvPr>
          <xdr:cNvSpPr/>
        </xdr:nvSpPr>
        <xdr:spPr>
          <a:xfrm>
            <a:off x="2700703" y="182438"/>
            <a:ext cx="1476000" cy="540000"/>
          </a:xfrm>
          <a:prstGeom prst="roundRect">
            <a:avLst>
              <a:gd name="adj" fmla="val 3572"/>
            </a:avLst>
          </a:prstGeom>
          <a:solidFill>
            <a:schemeClr val="bg1">
              <a:lumMod val="75000"/>
            </a:schemeClr>
          </a:solidFill>
          <a:ln>
            <a:solidFill>
              <a:schemeClr val="bg1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1600" b="1">
                <a:solidFill>
                  <a:schemeClr val="bg1">
                    <a:lumMod val="50000"/>
                  </a:schemeClr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RELATÓRIO</a:t>
            </a:r>
          </a:p>
        </xdr:txBody>
      </xdr:sp>
      <xdr:pic>
        <xdr:nvPicPr>
          <xdr:cNvPr id="13" name="Imagem 12">
            <a:extLst>
              <a:ext uri="{FF2B5EF4-FFF2-40B4-BE49-F238E27FC236}">
                <a16:creationId xmlns:a16="http://schemas.microsoft.com/office/drawing/2014/main" id="{BB46B55E-CE32-4F2E-9633-442C2B0C5C68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11042" b="7500"/>
          <a:stretch/>
        </xdr:blipFill>
        <xdr:spPr>
          <a:xfrm>
            <a:off x="114300" y="123825"/>
            <a:ext cx="806825" cy="657226"/>
          </a:xfrm>
          <a:prstGeom prst="rect">
            <a:avLst/>
          </a:prstGeom>
          <a:ln w="12700">
            <a:solidFill>
              <a:schemeClr val="bg1">
                <a:lumMod val="75000"/>
              </a:schemeClr>
            </a:solidFill>
          </a:ln>
        </xdr:spPr>
      </xdr:pic>
      <xdr:sp macro="" textlink="">
        <xdr:nvSpPr>
          <xdr:cNvPr id="14" name="Retângulo: Cantos Arredondados 13">
            <a:hlinkClick xmlns:r="http://schemas.openxmlformats.org/officeDocument/2006/relationships" r:id="rId4"/>
            <a:extLst>
              <a:ext uri="{FF2B5EF4-FFF2-40B4-BE49-F238E27FC236}">
                <a16:creationId xmlns:a16="http://schemas.microsoft.com/office/drawing/2014/main" id="{50A6D3C8-0B1D-4539-AC45-7DC2AD18FE70}"/>
              </a:ext>
            </a:extLst>
          </xdr:cNvPr>
          <xdr:cNvSpPr/>
        </xdr:nvSpPr>
        <xdr:spPr>
          <a:xfrm>
            <a:off x="4328492" y="182438"/>
            <a:ext cx="1476000" cy="540000"/>
          </a:xfrm>
          <a:prstGeom prst="roundRect">
            <a:avLst>
              <a:gd name="adj" fmla="val 3572"/>
            </a:avLst>
          </a:prstGeom>
          <a:solidFill>
            <a:srgbClr val="0070C0"/>
          </a:solidFill>
          <a:ln>
            <a:solidFill>
              <a:schemeClr val="bg1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1600" b="1">
                <a:solidFill>
                  <a:schemeClr val="bg1"/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TABELA</a:t>
            </a:r>
          </a:p>
        </xdr:txBody>
      </xdr:sp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0</xdr:colOff>
      <xdr:row>1</xdr:row>
      <xdr:rowOff>9525</xdr:rowOff>
    </xdr:from>
    <xdr:to>
      <xdr:col>17</xdr:col>
      <xdr:colOff>704850</xdr:colOff>
      <xdr:row>1</xdr:row>
      <xdr:rowOff>238125</xdr:rowOff>
    </xdr:to>
    <xdr:sp macro="[0]!TelaCheiaON" textlink="">
      <xdr:nvSpPr>
        <xdr:cNvPr id="2" name="Retângulo 1">
          <a:extLst>
            <a:ext uri="{FF2B5EF4-FFF2-40B4-BE49-F238E27FC236}">
              <a16:creationId xmlns:a16="http://schemas.microsoft.com/office/drawing/2014/main" id="{41CBD0DE-E5BF-4E32-82CE-7BC507605473}"/>
            </a:ext>
          </a:extLst>
        </xdr:cNvPr>
        <xdr:cNvSpPr/>
      </xdr:nvSpPr>
      <xdr:spPr>
        <a:xfrm>
          <a:off x="11677650" y="133350"/>
          <a:ext cx="704850" cy="2286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17</xdr:col>
      <xdr:colOff>0</xdr:colOff>
      <xdr:row>2</xdr:row>
      <xdr:rowOff>19050</xdr:rowOff>
    </xdr:from>
    <xdr:to>
      <xdr:col>17</xdr:col>
      <xdr:colOff>704850</xdr:colOff>
      <xdr:row>3</xdr:row>
      <xdr:rowOff>0</xdr:rowOff>
    </xdr:to>
    <xdr:sp macro="[0]!TelaCheiaOFF" textlink="">
      <xdr:nvSpPr>
        <xdr:cNvPr id="3" name="Retângulo 2">
          <a:extLst>
            <a:ext uri="{FF2B5EF4-FFF2-40B4-BE49-F238E27FC236}">
              <a16:creationId xmlns:a16="http://schemas.microsoft.com/office/drawing/2014/main" id="{8EF49FDC-7621-4FD6-85C7-741412E5FEBC}"/>
            </a:ext>
          </a:extLst>
        </xdr:cNvPr>
        <xdr:cNvSpPr/>
      </xdr:nvSpPr>
      <xdr:spPr>
        <a:xfrm>
          <a:off x="11677650" y="457200"/>
          <a:ext cx="704850" cy="29527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2</xdr:col>
      <xdr:colOff>9524</xdr:colOff>
      <xdr:row>11</xdr:row>
      <xdr:rowOff>0</xdr:rowOff>
    </xdr:from>
    <xdr:to>
      <xdr:col>9</xdr:col>
      <xdr:colOff>9524</xdr:colOff>
      <xdr:row>21</xdr:row>
      <xdr:rowOff>1</xdr:rowOff>
    </xdr:to>
    <xdr:grpSp>
      <xdr:nvGrpSpPr>
        <xdr:cNvPr id="4" name="Agrupar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025851D-5801-4450-A8DD-14CF3BBEA0DC}"/>
            </a:ext>
          </a:extLst>
        </xdr:cNvPr>
        <xdr:cNvGrpSpPr/>
      </xdr:nvGrpSpPr>
      <xdr:grpSpPr>
        <a:xfrm>
          <a:off x="971549" y="2609850"/>
          <a:ext cx="5000625" cy="2476501"/>
          <a:chOff x="971549" y="2476499"/>
          <a:chExt cx="5000625" cy="2476501"/>
        </a:xfrm>
        <a:solidFill>
          <a:schemeClr val="bg1"/>
        </a:solidFill>
      </xdr:grpSpPr>
      <xdr:sp macro="" textlink="">
        <xdr:nvSpPr>
          <xdr:cNvPr id="5" name="CaixaDeTexto 4">
            <a:extLst>
              <a:ext uri="{FF2B5EF4-FFF2-40B4-BE49-F238E27FC236}">
                <a16:creationId xmlns:a16="http://schemas.microsoft.com/office/drawing/2014/main" id="{0A414F4A-0D8B-45D9-B617-8BC28D1808D5}"/>
              </a:ext>
            </a:extLst>
          </xdr:cNvPr>
          <xdr:cNvSpPr txBox="1"/>
        </xdr:nvSpPr>
        <xdr:spPr>
          <a:xfrm>
            <a:off x="971549" y="2476499"/>
            <a:ext cx="5000625" cy="2476501"/>
          </a:xfrm>
          <a:prstGeom prst="rect">
            <a:avLst/>
          </a:prstGeom>
          <a:grpFill/>
          <a:ln w="9525" cmpd="sng">
            <a:solidFill>
              <a:schemeClr val="bg1">
                <a:lumMod val="75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lvl="1" algn="l"/>
            <a:endParaRPr lang="pt-BR" sz="2800" i="0">
              <a:latin typeface="Segoe UI" panose="020B0502040204020203" pitchFamily="34" charset="0"/>
              <a:cs typeface="Segoe UI" panose="020B0502040204020203" pitchFamily="34" charset="0"/>
            </a:endParaRPr>
          </a:p>
        </xdr:txBody>
      </xdr:sp>
      <xdr:pic>
        <xdr:nvPicPr>
          <xdr:cNvPr id="6" name="Imagem 5">
            <a:extLst>
              <a:ext uri="{FF2B5EF4-FFF2-40B4-BE49-F238E27FC236}">
                <a16:creationId xmlns:a16="http://schemas.microsoft.com/office/drawing/2014/main" id="{C20C3840-4452-4050-ACA4-71BD21E0410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/>
        </xdr:blipFill>
        <xdr:spPr>
          <a:xfrm>
            <a:off x="2511230" y="2809875"/>
            <a:ext cx="2213170" cy="1815778"/>
          </a:xfrm>
          <a:prstGeom prst="rect">
            <a:avLst/>
          </a:prstGeom>
          <a:grpFill/>
        </xdr:spPr>
      </xdr:pic>
    </xdr:grpSp>
    <xdr:clientData/>
  </xdr:twoCellAnchor>
  <xdr:twoCellAnchor>
    <xdr:from>
      <xdr:col>3</xdr:col>
      <xdr:colOff>600074</xdr:colOff>
      <xdr:row>20</xdr:row>
      <xdr:rowOff>200030</xdr:rowOff>
    </xdr:from>
    <xdr:to>
      <xdr:col>7</xdr:col>
      <xdr:colOff>133348</xdr:colOff>
      <xdr:row>21</xdr:row>
      <xdr:rowOff>228605</xdr:rowOff>
    </xdr:to>
    <xdr:sp macro="" textlink="">
      <xdr:nvSpPr>
        <xdr:cNvPr id="7" name="CaixaDeTexto 6">
          <a:extLst>
            <a:ext uri="{FF2B5EF4-FFF2-40B4-BE49-F238E27FC236}">
              <a16:creationId xmlns:a16="http://schemas.microsoft.com/office/drawing/2014/main" id="{473B0391-02C3-45A7-98E0-CF52F76E4D84}"/>
            </a:ext>
          </a:extLst>
        </xdr:cNvPr>
        <xdr:cNvSpPr txBox="1"/>
      </xdr:nvSpPr>
      <xdr:spPr>
        <a:xfrm>
          <a:off x="2276474" y="5038730"/>
          <a:ext cx="2390774" cy="2762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pt-BR" sz="700" b="1">
              <a:solidFill>
                <a:schemeClr val="tx1">
                  <a:lumMod val="75000"/>
                  <a:lumOff val="25000"/>
                </a:schemeClr>
              </a:solidFill>
              <a:latin typeface="Segoe UI" panose="020B0502040204020203" pitchFamily="34" charset="0"/>
              <a:cs typeface="Segoe UI" panose="020B0502040204020203" pitchFamily="34" charset="0"/>
            </a:rPr>
            <a:t>* CLIQUE</a:t>
          </a:r>
          <a:r>
            <a:rPr lang="pt-BR" sz="700" b="1" baseline="0">
              <a:solidFill>
                <a:schemeClr val="tx1">
                  <a:lumMod val="75000"/>
                  <a:lumOff val="25000"/>
                </a:schemeClr>
              </a:solidFill>
              <a:latin typeface="Segoe UI" panose="020B0502040204020203" pitchFamily="34" charset="0"/>
              <a:cs typeface="Segoe UI" panose="020B0502040204020203" pitchFamily="34" charset="0"/>
            </a:rPr>
            <a:t> NA IMAGEM PARA ACESSAR</a:t>
          </a:r>
          <a:endParaRPr lang="pt-BR" sz="1000" b="1">
            <a:solidFill>
              <a:schemeClr val="tx1">
                <a:lumMod val="75000"/>
                <a:lumOff val="25000"/>
              </a:schemeClr>
            </a:solidFill>
            <a:latin typeface="Segoe UI" panose="020B0502040204020203" pitchFamily="34" charset="0"/>
            <a:cs typeface="Segoe UI" panose="020B0502040204020203" pitchFamily="34" charset="0"/>
          </a:endParaRPr>
        </a:p>
      </xdr:txBody>
    </xdr:sp>
    <xdr:clientData/>
  </xdr:twoCellAnchor>
  <xdr:twoCellAnchor>
    <xdr:from>
      <xdr:col>7</xdr:col>
      <xdr:colOff>666750</xdr:colOff>
      <xdr:row>0</xdr:row>
      <xdr:rowOff>57150</xdr:rowOff>
    </xdr:from>
    <xdr:to>
      <xdr:col>10</xdr:col>
      <xdr:colOff>481013</xdr:colOff>
      <xdr:row>3</xdr:row>
      <xdr:rowOff>82926</xdr:rowOff>
    </xdr:to>
    <xdr:grpSp>
      <xdr:nvGrpSpPr>
        <xdr:cNvPr id="8" name="Agrupar 7">
          <a:extLst>
            <a:ext uri="{FF2B5EF4-FFF2-40B4-BE49-F238E27FC236}">
              <a16:creationId xmlns:a16="http://schemas.microsoft.com/office/drawing/2014/main" id="{572ED5E3-A31B-444D-A0FD-CAB3751475F1}"/>
            </a:ext>
          </a:extLst>
        </xdr:cNvPr>
        <xdr:cNvGrpSpPr/>
      </xdr:nvGrpSpPr>
      <xdr:grpSpPr>
        <a:xfrm>
          <a:off x="5200650" y="57150"/>
          <a:ext cx="1957388" cy="778251"/>
          <a:chOff x="4819649" y="411420"/>
          <a:chExt cx="2510784" cy="998279"/>
        </a:xfrm>
      </xdr:grpSpPr>
      <xdr:sp macro="" textlink="">
        <xdr:nvSpPr>
          <xdr:cNvPr id="9" name="Retângulo: Cantos Arredondados 8">
            <a:extLst>
              <a:ext uri="{FF2B5EF4-FFF2-40B4-BE49-F238E27FC236}">
                <a16:creationId xmlns:a16="http://schemas.microsoft.com/office/drawing/2014/main" id="{C9C15E1D-81F7-4457-9DBB-0A945B6B8E6D}"/>
              </a:ext>
            </a:extLst>
          </xdr:cNvPr>
          <xdr:cNvSpPr/>
        </xdr:nvSpPr>
        <xdr:spPr>
          <a:xfrm>
            <a:off x="4819649" y="411420"/>
            <a:ext cx="2510784" cy="998279"/>
          </a:xfrm>
          <a:prstGeom prst="roundRect">
            <a:avLst>
              <a:gd name="adj" fmla="val 7858"/>
            </a:avLst>
          </a:prstGeom>
          <a:solidFill>
            <a:schemeClr val="tx1">
              <a:lumMod val="65000"/>
              <a:lumOff val="35000"/>
            </a:schemeClr>
          </a:solidFill>
          <a:ln w="12700">
            <a:solidFill>
              <a:schemeClr val="bg1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pt-BR" sz="1100"/>
          </a:p>
        </xdr:txBody>
      </xdr:sp>
      <xdr:pic>
        <xdr:nvPicPr>
          <xdr:cNvPr id="10" name="Imagem 9">
            <a:extLst>
              <a:ext uri="{FF2B5EF4-FFF2-40B4-BE49-F238E27FC236}">
                <a16:creationId xmlns:a16="http://schemas.microsoft.com/office/drawing/2014/main" id="{AD99DAE5-AB0B-4D20-8040-D325F70B896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/>
        </xdr:blipFill>
        <xdr:spPr>
          <a:xfrm>
            <a:off x="5192296" y="592391"/>
            <a:ext cx="1815333" cy="710495"/>
          </a:xfrm>
          <a:prstGeom prst="rect">
            <a:avLst/>
          </a:prstGeom>
        </xdr:spPr>
      </xdr:pic>
    </xdr:grpSp>
    <xdr:clientData/>
  </xdr:twoCellAnchor>
  <xdr:twoCellAnchor editAs="oneCell">
    <xdr:from>
      <xdr:col>4</xdr:col>
      <xdr:colOff>457200</xdr:colOff>
      <xdr:row>39</xdr:row>
      <xdr:rowOff>171450</xdr:rowOff>
    </xdr:from>
    <xdr:to>
      <xdr:col>14</xdr:col>
      <xdr:colOff>381000</xdr:colOff>
      <xdr:row>44</xdr:row>
      <xdr:rowOff>9525</xdr:rowOff>
    </xdr:to>
    <xdr:pic>
      <xdr:nvPicPr>
        <xdr:cNvPr id="11" name="Imagem 1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925C74C-049C-4228-ADE1-20B9DADAAC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47975" y="9715500"/>
          <a:ext cx="7067550" cy="107632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0</xdr:row>
      <xdr:rowOff>123825</xdr:rowOff>
    </xdr:from>
    <xdr:to>
      <xdr:col>1</xdr:col>
      <xdr:colOff>1679575</xdr:colOff>
      <xdr:row>2</xdr:row>
      <xdr:rowOff>133350</xdr:rowOff>
    </xdr:to>
    <xdr:grpSp>
      <xdr:nvGrpSpPr>
        <xdr:cNvPr id="2" name="Agrupar 1">
          <a:extLst>
            <a:ext uri="{FF2B5EF4-FFF2-40B4-BE49-F238E27FC236}">
              <a16:creationId xmlns:a16="http://schemas.microsoft.com/office/drawing/2014/main" id="{02CE6DDD-6749-4A72-900F-54F439E98862}"/>
            </a:ext>
          </a:extLst>
        </xdr:cNvPr>
        <xdr:cNvGrpSpPr/>
      </xdr:nvGrpSpPr>
      <xdr:grpSpPr>
        <a:xfrm>
          <a:off x="142875" y="123825"/>
          <a:ext cx="1651000" cy="504825"/>
          <a:chOff x="2543175" y="447675"/>
          <a:chExt cx="1651000" cy="504825"/>
        </a:xfrm>
      </xdr:grpSpPr>
      <xdr:sp macro="" textlink="">
        <xdr:nvSpPr>
          <xdr:cNvPr id="3" name="Retângulo 2">
            <a:extLst>
              <a:ext uri="{FF2B5EF4-FFF2-40B4-BE49-F238E27FC236}">
                <a16:creationId xmlns:a16="http://schemas.microsoft.com/office/drawing/2014/main" id="{D0BE2F64-DA0C-4297-BF3E-BDB4FF68D102}"/>
              </a:ext>
            </a:extLst>
          </xdr:cNvPr>
          <xdr:cNvSpPr/>
        </xdr:nvSpPr>
        <xdr:spPr>
          <a:xfrm>
            <a:off x="2543175" y="447675"/>
            <a:ext cx="1651000" cy="504825"/>
          </a:xfrm>
          <a:prstGeom prst="rect">
            <a:avLst/>
          </a:prstGeom>
          <a:solidFill>
            <a:schemeClr val="bg1"/>
          </a:solidFill>
          <a:ln w="6350">
            <a:solidFill>
              <a:schemeClr val="bg1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pt-BR" sz="1100"/>
          </a:p>
        </xdr:txBody>
      </xdr:sp>
      <xdr:pic>
        <xdr:nvPicPr>
          <xdr:cNvPr id="4" name="Imagem 3">
            <a:extLst>
              <a:ext uri="{FF2B5EF4-FFF2-40B4-BE49-F238E27FC236}">
                <a16:creationId xmlns:a16="http://schemas.microsoft.com/office/drawing/2014/main" id="{7E2DC50E-66FB-48CE-84F5-4D02E3356E5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2861868" y="517064"/>
            <a:ext cx="1013615" cy="366046"/>
          </a:xfrm>
          <a:prstGeom prst="rect">
            <a:avLst/>
          </a:prstGeom>
        </xdr:spPr>
      </xdr:pic>
    </xdr:grpSp>
    <xdr:clientData/>
  </xdr:twoCellAnchor>
  <xdr:twoCellAnchor>
    <xdr:from>
      <xdr:col>4</xdr:col>
      <xdr:colOff>0</xdr:colOff>
      <xdr:row>4</xdr:row>
      <xdr:rowOff>0</xdr:rowOff>
    </xdr:from>
    <xdr:to>
      <xdr:col>5</xdr:col>
      <xdr:colOff>419099</xdr:colOff>
      <xdr:row>5</xdr:row>
      <xdr:rowOff>157163</xdr:rowOff>
    </xdr:to>
    <xdr:graphicFrame macro="">
      <xdr:nvGraphicFramePr>
        <xdr:cNvPr id="5" name="Diagrama 4">
          <a:extLst>
            <a:ext uri="{FF2B5EF4-FFF2-40B4-BE49-F238E27FC236}">
              <a16:creationId xmlns:a16="http://schemas.microsoft.com/office/drawing/2014/main" id="{0458E5D1-4C14-4DA2-9926-BE7C7562F52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2" r:lo="rId3" r:qs="rId4" r:cs="rId5"/>
        </a:graphicData>
      </a:graphic>
    </xdr:graphicFrame>
    <xdr:clientData/>
  </xdr:twoCellAnchor>
  <xdr:twoCellAnchor>
    <xdr:from>
      <xdr:col>0</xdr:col>
      <xdr:colOff>0</xdr:colOff>
      <xdr:row>3</xdr:row>
      <xdr:rowOff>0</xdr:rowOff>
    </xdr:from>
    <xdr:to>
      <xdr:col>3</xdr:col>
      <xdr:colOff>5291</xdr:colOff>
      <xdr:row>27</xdr:row>
      <xdr:rowOff>153988</xdr:rowOff>
    </xdr:to>
    <xdr:grpSp>
      <xdr:nvGrpSpPr>
        <xdr:cNvPr id="6" name="Agrupar 5">
          <a:extLst>
            <a:ext uri="{FF2B5EF4-FFF2-40B4-BE49-F238E27FC236}">
              <a16:creationId xmlns:a16="http://schemas.microsoft.com/office/drawing/2014/main" id="{17C5B1FB-6426-423F-AA3F-B44E847D5E3C}"/>
            </a:ext>
          </a:extLst>
        </xdr:cNvPr>
        <xdr:cNvGrpSpPr/>
      </xdr:nvGrpSpPr>
      <xdr:grpSpPr>
        <a:xfrm>
          <a:off x="0" y="742950"/>
          <a:ext cx="1948391" cy="6097588"/>
          <a:chOff x="0" y="742950"/>
          <a:chExt cx="1952624" cy="5995988"/>
        </a:xfrm>
      </xdr:grpSpPr>
      <xdr:grpSp>
        <xdr:nvGrpSpPr>
          <xdr:cNvPr id="7" name="Agrupar 6">
            <a:extLst>
              <a:ext uri="{FF2B5EF4-FFF2-40B4-BE49-F238E27FC236}">
                <a16:creationId xmlns:a16="http://schemas.microsoft.com/office/drawing/2014/main" id="{419C0968-33D7-44BB-8734-3B3E2D15A977}"/>
              </a:ext>
            </a:extLst>
          </xdr:cNvPr>
          <xdr:cNvGrpSpPr/>
        </xdr:nvGrpSpPr>
        <xdr:grpSpPr>
          <a:xfrm>
            <a:off x="0" y="1390650"/>
            <a:ext cx="1952624" cy="1595438"/>
            <a:chOff x="0" y="1395412"/>
            <a:chExt cx="1952624" cy="1595438"/>
          </a:xfrm>
        </xdr:grpSpPr>
        <xdr:sp macro="" textlink="">
          <xdr:nvSpPr>
            <xdr:cNvPr id="25" name="Retângulo 24">
              <a:extLst>
                <a:ext uri="{FF2B5EF4-FFF2-40B4-BE49-F238E27FC236}">
                  <a16:creationId xmlns:a16="http://schemas.microsoft.com/office/drawing/2014/main" id="{23FEC0BF-FAA8-4810-9112-A11CAB8F6BC7}"/>
                </a:ext>
              </a:extLst>
            </xdr:cNvPr>
            <xdr:cNvSpPr/>
          </xdr:nvSpPr>
          <xdr:spPr>
            <a:xfrm>
              <a:off x="0" y="1395412"/>
              <a:ext cx="1952624" cy="1595438"/>
            </a:xfrm>
            <a:prstGeom prst="rect">
              <a:avLst/>
            </a:prstGeom>
            <a:ln>
              <a:noFill/>
            </a:ln>
          </xdr:spPr>
        </xdr:sp>
        <xdr:sp macro="" textlink="">
          <xdr:nvSpPr>
            <xdr:cNvPr id="26" name="Forma Livre: Forma 25">
              <a:extLst>
                <a:ext uri="{FF2B5EF4-FFF2-40B4-BE49-F238E27FC236}">
                  <a16:creationId xmlns:a16="http://schemas.microsoft.com/office/drawing/2014/main" id="{A23891D9-6492-496D-9F11-4AA620F2ED06}"/>
                </a:ext>
              </a:extLst>
            </xdr:cNvPr>
            <xdr:cNvSpPr/>
          </xdr:nvSpPr>
          <xdr:spPr>
            <a:xfrm>
              <a:off x="76312" y="1395586"/>
              <a:ext cx="1799999" cy="193622"/>
            </a:xfrm>
            <a:custGeom>
              <a:avLst/>
              <a:gdLst>
                <a:gd name="connsiteX0" fmla="*/ 0 w 1799999"/>
                <a:gd name="connsiteY0" fmla="*/ 0 h 193622"/>
                <a:gd name="connsiteX1" fmla="*/ 1799999 w 1799999"/>
                <a:gd name="connsiteY1" fmla="*/ 0 h 193622"/>
                <a:gd name="connsiteX2" fmla="*/ 1799999 w 1799999"/>
                <a:gd name="connsiteY2" fmla="*/ 193622 h 193622"/>
                <a:gd name="connsiteX3" fmla="*/ 0 w 1799999"/>
                <a:gd name="connsiteY3" fmla="*/ 193622 h 193622"/>
                <a:gd name="connsiteX4" fmla="*/ 0 w 1799999"/>
                <a:gd name="connsiteY4" fmla="*/ 0 h 193622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</a:cxnLst>
              <a:rect l="l" t="t" r="r" b="b"/>
              <a:pathLst>
                <a:path w="1799999" h="193622">
                  <a:moveTo>
                    <a:pt x="0" y="0"/>
                  </a:moveTo>
                  <a:lnTo>
                    <a:pt x="1799999" y="0"/>
                  </a:lnTo>
                  <a:lnTo>
                    <a:pt x="1799999" y="193622"/>
                  </a:lnTo>
                  <a:lnTo>
                    <a:pt x="0" y="193622"/>
                  </a:lnTo>
                  <a:lnTo>
                    <a:pt x="0" y="0"/>
                  </a:lnTo>
                  <a:close/>
                </a:path>
              </a:pathLst>
            </a:custGeom>
            <a:solidFill>
              <a:srgbClr val="0070C0"/>
            </a:solidFill>
            <a:ln>
              <a:solidFill>
                <a:schemeClr val="bg1">
                  <a:lumMod val="75000"/>
                </a:schemeClr>
              </a:solidFill>
            </a:ln>
          </xdr:spPr>
          <xdr:style>
            <a:lnRef idx="2">
              <a:scrgbClr r="0" g="0" b="0"/>
            </a:lnRef>
            <a:fillRef idx="1">
              <a:scrgbClr r="0" g="0" b="0"/>
            </a:fillRef>
            <a:effectRef idx="0">
              <a:schemeClr val="accent1">
                <a:hueOff val="0"/>
                <a:satOff val="0"/>
                <a:lumOff val="0"/>
                <a:alphaOff val="0"/>
              </a:schemeClr>
            </a:effectRef>
            <a:fontRef idx="minor">
              <a:schemeClr val="lt1"/>
            </a:fontRef>
          </xdr:style>
          <xdr:txBody>
            <a:bodyPr spcFirstLastPara="0" vert="horz" wrap="square" lIns="30480" tIns="30480" rIns="30480" bIns="30480" numCol="1" spcCol="1270" anchor="ctr" anchorCtr="0">
              <a:noAutofit/>
            </a:bodyPr>
            <a:lstStyle/>
            <a:p>
              <a:pPr marL="0" lvl="0" indent="0" algn="ctr" defTabSz="355600">
                <a:lnSpc>
                  <a:spcPct val="90000"/>
                </a:lnSpc>
                <a:spcBef>
                  <a:spcPct val="0"/>
                </a:spcBef>
                <a:spcAft>
                  <a:spcPct val="35000"/>
                </a:spcAft>
                <a:buNone/>
              </a:pPr>
              <a:r>
                <a:rPr lang="pt-BR" sz="800" kern="1200">
                  <a:latin typeface="Segoe UI" panose="020B0502040204020203" pitchFamily="34" charset="0"/>
                  <a:cs typeface="Segoe UI" panose="020B0502040204020203" pitchFamily="34" charset="0"/>
                </a:rPr>
                <a:t>Módulo 1</a:t>
              </a:r>
            </a:p>
          </xdr:txBody>
        </xdr:sp>
        <xdr:sp macro="" textlink="">
          <xdr:nvSpPr>
            <xdr:cNvPr id="27" name="Forma Livre: Forma 26">
              <a:hlinkClick xmlns:r="http://schemas.openxmlformats.org/officeDocument/2006/relationships" r:id="rId7"/>
              <a:extLst>
                <a:ext uri="{FF2B5EF4-FFF2-40B4-BE49-F238E27FC236}">
                  <a16:creationId xmlns:a16="http://schemas.microsoft.com/office/drawing/2014/main" id="{C0432231-2D62-41A2-981A-1251E5966DC8}"/>
                </a:ext>
              </a:extLst>
            </xdr:cNvPr>
            <xdr:cNvSpPr/>
          </xdr:nvSpPr>
          <xdr:spPr>
            <a:xfrm>
              <a:off x="166314" y="1669753"/>
              <a:ext cx="1619994" cy="193622"/>
            </a:xfrm>
            <a:custGeom>
              <a:avLst/>
              <a:gdLst>
                <a:gd name="connsiteX0" fmla="*/ 0 w 1619994"/>
                <a:gd name="connsiteY0" fmla="*/ 0 h 193622"/>
                <a:gd name="connsiteX1" fmla="*/ 1619994 w 1619994"/>
                <a:gd name="connsiteY1" fmla="*/ 0 h 193622"/>
                <a:gd name="connsiteX2" fmla="*/ 1619994 w 1619994"/>
                <a:gd name="connsiteY2" fmla="*/ 193622 h 193622"/>
                <a:gd name="connsiteX3" fmla="*/ 0 w 1619994"/>
                <a:gd name="connsiteY3" fmla="*/ 193622 h 193622"/>
                <a:gd name="connsiteX4" fmla="*/ 0 w 1619994"/>
                <a:gd name="connsiteY4" fmla="*/ 0 h 193622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</a:cxnLst>
              <a:rect l="l" t="t" r="r" b="b"/>
              <a:pathLst>
                <a:path w="1619994" h="193622">
                  <a:moveTo>
                    <a:pt x="0" y="0"/>
                  </a:moveTo>
                  <a:lnTo>
                    <a:pt x="1619994" y="0"/>
                  </a:lnTo>
                  <a:lnTo>
                    <a:pt x="1619994" y="193622"/>
                  </a:lnTo>
                  <a:lnTo>
                    <a:pt x="0" y="193622"/>
                  </a:lnTo>
                  <a:lnTo>
                    <a:pt x="0" y="0"/>
                  </a:lnTo>
                  <a:close/>
                </a:path>
              </a:pathLst>
            </a:custGeom>
            <a:solidFill>
              <a:sysClr val="window" lastClr="FFFFFF"/>
            </a:solidFill>
            <a:ln>
              <a:solidFill>
                <a:schemeClr val="bg1">
                  <a:lumMod val="75000"/>
                </a:schemeClr>
              </a:solidFill>
            </a:ln>
          </xdr:spPr>
          <xdr:style>
            <a:lnRef idx="2">
              <a:scrgbClr r="0" g="0" b="0"/>
            </a:lnRef>
            <a:fillRef idx="1">
              <a:scrgbClr r="0" g="0" b="0"/>
            </a:fillRef>
            <a:effectRef idx="0">
              <a:schemeClr val="accent1">
                <a:hueOff val="0"/>
                <a:satOff val="0"/>
                <a:lumOff val="0"/>
                <a:alphaOff val="0"/>
              </a:schemeClr>
            </a:effectRef>
            <a:fontRef idx="minor">
              <a:schemeClr val="lt1"/>
            </a:fontRef>
          </xdr:style>
          <xdr:txBody>
            <a:bodyPr spcFirstLastPara="0" vert="horz" wrap="square" lIns="30480" tIns="30480" rIns="30480" bIns="30480" numCol="1" spcCol="1270" anchor="ctr" anchorCtr="0">
              <a:noAutofit/>
            </a:bodyPr>
            <a:lstStyle/>
            <a:p>
              <a:pPr marL="0" lvl="0" indent="0" algn="ctr" defTabSz="355600">
                <a:lnSpc>
                  <a:spcPct val="90000"/>
                </a:lnSpc>
                <a:spcBef>
                  <a:spcPct val="0"/>
                </a:spcBef>
                <a:spcAft>
                  <a:spcPct val="35000"/>
                </a:spcAft>
                <a:buNone/>
              </a:pPr>
              <a:r>
                <a:rPr lang="pt-BR" sz="800" kern="1200">
                  <a:solidFill>
                    <a:sysClr val="windowText" lastClr="000000"/>
                  </a:solidFill>
                  <a:latin typeface="Segoe UI" panose="020B0502040204020203" pitchFamily="34" charset="0"/>
                  <a:cs typeface="Segoe UI" panose="020B0502040204020203" pitchFamily="34" charset="0"/>
                </a:rPr>
                <a:t>Formatação Número</a:t>
              </a:r>
            </a:p>
          </xdr:txBody>
        </xdr:sp>
        <xdr:sp macro="" textlink="">
          <xdr:nvSpPr>
            <xdr:cNvPr id="28" name="Forma Livre: Forma 27">
              <a:hlinkClick xmlns:r="http://schemas.openxmlformats.org/officeDocument/2006/relationships" r:id="rId8"/>
              <a:extLst>
                <a:ext uri="{FF2B5EF4-FFF2-40B4-BE49-F238E27FC236}">
                  <a16:creationId xmlns:a16="http://schemas.microsoft.com/office/drawing/2014/main" id="{786161B0-90C9-4224-8520-B8463FBA420E}"/>
                </a:ext>
              </a:extLst>
            </xdr:cNvPr>
            <xdr:cNvSpPr/>
          </xdr:nvSpPr>
          <xdr:spPr>
            <a:xfrm>
              <a:off x="166314" y="1924869"/>
              <a:ext cx="1619994" cy="193622"/>
            </a:xfrm>
            <a:custGeom>
              <a:avLst/>
              <a:gdLst>
                <a:gd name="connsiteX0" fmla="*/ 0 w 1619994"/>
                <a:gd name="connsiteY0" fmla="*/ 0 h 193622"/>
                <a:gd name="connsiteX1" fmla="*/ 1619994 w 1619994"/>
                <a:gd name="connsiteY1" fmla="*/ 0 h 193622"/>
                <a:gd name="connsiteX2" fmla="*/ 1619994 w 1619994"/>
                <a:gd name="connsiteY2" fmla="*/ 193622 h 193622"/>
                <a:gd name="connsiteX3" fmla="*/ 0 w 1619994"/>
                <a:gd name="connsiteY3" fmla="*/ 193622 h 193622"/>
                <a:gd name="connsiteX4" fmla="*/ 0 w 1619994"/>
                <a:gd name="connsiteY4" fmla="*/ 0 h 193622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</a:cxnLst>
              <a:rect l="l" t="t" r="r" b="b"/>
              <a:pathLst>
                <a:path w="1619994" h="193622">
                  <a:moveTo>
                    <a:pt x="0" y="0"/>
                  </a:moveTo>
                  <a:lnTo>
                    <a:pt x="1619994" y="0"/>
                  </a:lnTo>
                  <a:lnTo>
                    <a:pt x="1619994" y="193622"/>
                  </a:lnTo>
                  <a:lnTo>
                    <a:pt x="0" y="193622"/>
                  </a:lnTo>
                  <a:lnTo>
                    <a:pt x="0" y="0"/>
                  </a:lnTo>
                  <a:close/>
                </a:path>
              </a:pathLst>
            </a:custGeom>
            <a:solidFill>
              <a:sysClr val="window" lastClr="FFFFFF"/>
            </a:solidFill>
            <a:ln>
              <a:solidFill>
                <a:schemeClr val="bg1">
                  <a:lumMod val="75000"/>
                </a:schemeClr>
              </a:solidFill>
            </a:ln>
          </xdr:spPr>
          <xdr:style>
            <a:lnRef idx="2">
              <a:scrgbClr r="0" g="0" b="0"/>
            </a:lnRef>
            <a:fillRef idx="1">
              <a:scrgbClr r="0" g="0" b="0"/>
            </a:fillRef>
            <a:effectRef idx="0">
              <a:schemeClr val="accent1">
                <a:hueOff val="0"/>
                <a:satOff val="0"/>
                <a:lumOff val="0"/>
                <a:alphaOff val="0"/>
              </a:schemeClr>
            </a:effectRef>
            <a:fontRef idx="minor">
              <a:schemeClr val="lt1"/>
            </a:fontRef>
          </xdr:style>
          <xdr:txBody>
            <a:bodyPr spcFirstLastPara="0" vert="horz" wrap="square" lIns="30480" tIns="30480" rIns="30480" bIns="30480" numCol="1" spcCol="1270" anchor="ctr" anchorCtr="0">
              <a:noAutofit/>
            </a:bodyPr>
            <a:lstStyle/>
            <a:p>
              <a:pPr marL="0" lvl="0" indent="0" algn="ctr" defTabSz="355600">
                <a:lnSpc>
                  <a:spcPct val="90000"/>
                </a:lnSpc>
                <a:spcBef>
                  <a:spcPct val="0"/>
                </a:spcBef>
                <a:spcAft>
                  <a:spcPct val="35000"/>
                </a:spcAft>
                <a:buNone/>
              </a:pPr>
              <a:r>
                <a:rPr lang="pt-BR" sz="800" kern="1200">
                  <a:solidFill>
                    <a:sysClr val="windowText" lastClr="000000"/>
                  </a:solidFill>
                  <a:latin typeface="Segoe UI" panose="020B0502040204020203" pitchFamily="34" charset="0"/>
                  <a:cs typeface="Segoe UI" panose="020B0502040204020203" pitchFamily="34" charset="0"/>
                </a:rPr>
                <a:t>Formatação Condicional</a:t>
              </a:r>
            </a:p>
          </xdr:txBody>
        </xdr:sp>
        <xdr:sp macro="" textlink="">
          <xdr:nvSpPr>
            <xdr:cNvPr id="29" name="Forma Livre: Forma 28">
              <a:hlinkClick xmlns:r="http://schemas.openxmlformats.org/officeDocument/2006/relationships" r:id="rId9"/>
              <a:extLst>
                <a:ext uri="{FF2B5EF4-FFF2-40B4-BE49-F238E27FC236}">
                  <a16:creationId xmlns:a16="http://schemas.microsoft.com/office/drawing/2014/main" id="{B58E6304-1449-4A16-A246-BBAF76D03800}"/>
                </a:ext>
              </a:extLst>
            </xdr:cNvPr>
            <xdr:cNvSpPr/>
          </xdr:nvSpPr>
          <xdr:spPr>
            <a:xfrm>
              <a:off x="166314" y="2179985"/>
              <a:ext cx="1619994" cy="193622"/>
            </a:xfrm>
            <a:custGeom>
              <a:avLst/>
              <a:gdLst>
                <a:gd name="connsiteX0" fmla="*/ 0 w 1619994"/>
                <a:gd name="connsiteY0" fmla="*/ 0 h 193622"/>
                <a:gd name="connsiteX1" fmla="*/ 1619994 w 1619994"/>
                <a:gd name="connsiteY1" fmla="*/ 0 h 193622"/>
                <a:gd name="connsiteX2" fmla="*/ 1619994 w 1619994"/>
                <a:gd name="connsiteY2" fmla="*/ 193622 h 193622"/>
                <a:gd name="connsiteX3" fmla="*/ 0 w 1619994"/>
                <a:gd name="connsiteY3" fmla="*/ 193622 h 193622"/>
                <a:gd name="connsiteX4" fmla="*/ 0 w 1619994"/>
                <a:gd name="connsiteY4" fmla="*/ 0 h 193622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</a:cxnLst>
              <a:rect l="l" t="t" r="r" b="b"/>
              <a:pathLst>
                <a:path w="1619994" h="193622">
                  <a:moveTo>
                    <a:pt x="0" y="0"/>
                  </a:moveTo>
                  <a:lnTo>
                    <a:pt x="1619994" y="0"/>
                  </a:lnTo>
                  <a:lnTo>
                    <a:pt x="1619994" y="193622"/>
                  </a:lnTo>
                  <a:lnTo>
                    <a:pt x="0" y="193622"/>
                  </a:lnTo>
                  <a:lnTo>
                    <a:pt x="0" y="0"/>
                  </a:lnTo>
                  <a:close/>
                </a:path>
              </a:pathLst>
            </a:custGeom>
            <a:solidFill>
              <a:sysClr val="window" lastClr="FFFFFF"/>
            </a:solidFill>
            <a:ln>
              <a:solidFill>
                <a:schemeClr val="bg1">
                  <a:lumMod val="75000"/>
                </a:schemeClr>
              </a:solidFill>
            </a:ln>
          </xdr:spPr>
          <xdr:style>
            <a:lnRef idx="2">
              <a:scrgbClr r="0" g="0" b="0"/>
            </a:lnRef>
            <a:fillRef idx="1">
              <a:scrgbClr r="0" g="0" b="0"/>
            </a:fillRef>
            <a:effectRef idx="0">
              <a:schemeClr val="accent1">
                <a:hueOff val="0"/>
                <a:satOff val="0"/>
                <a:lumOff val="0"/>
                <a:alphaOff val="0"/>
              </a:schemeClr>
            </a:effectRef>
            <a:fontRef idx="minor">
              <a:schemeClr val="lt1"/>
            </a:fontRef>
          </xdr:style>
          <xdr:txBody>
            <a:bodyPr spcFirstLastPara="0" vert="horz" wrap="square" lIns="30480" tIns="30480" rIns="30480" bIns="30480" numCol="1" spcCol="1270" anchor="ctr" anchorCtr="0">
              <a:noAutofit/>
            </a:bodyPr>
            <a:lstStyle/>
            <a:p>
              <a:pPr marL="0" lvl="0" indent="0" algn="ctr" defTabSz="355600">
                <a:lnSpc>
                  <a:spcPct val="90000"/>
                </a:lnSpc>
                <a:spcBef>
                  <a:spcPct val="0"/>
                </a:spcBef>
                <a:spcAft>
                  <a:spcPct val="35000"/>
                </a:spcAft>
                <a:buNone/>
              </a:pPr>
              <a:r>
                <a:rPr lang="pt-BR" sz="800" kern="1200">
                  <a:solidFill>
                    <a:sysClr val="windowText" lastClr="000000"/>
                  </a:solidFill>
                  <a:latin typeface="Segoe UI" panose="020B0502040204020203" pitchFamily="34" charset="0"/>
                  <a:cs typeface="Segoe UI" panose="020B0502040204020203" pitchFamily="34" charset="0"/>
                </a:rPr>
                <a:t>Ferramentas Básicas</a:t>
              </a:r>
            </a:p>
          </xdr:txBody>
        </xdr:sp>
        <xdr:sp macro="" textlink="">
          <xdr:nvSpPr>
            <xdr:cNvPr id="30" name="Forma Livre: Forma 29">
              <a:hlinkClick xmlns:r="http://schemas.openxmlformats.org/officeDocument/2006/relationships" r:id="rId10"/>
              <a:extLst>
                <a:ext uri="{FF2B5EF4-FFF2-40B4-BE49-F238E27FC236}">
                  <a16:creationId xmlns:a16="http://schemas.microsoft.com/office/drawing/2014/main" id="{22131B32-45CF-47CB-88B5-FBD22DEFC1B6}"/>
                </a:ext>
              </a:extLst>
            </xdr:cNvPr>
            <xdr:cNvSpPr/>
          </xdr:nvSpPr>
          <xdr:spPr>
            <a:xfrm>
              <a:off x="166314" y="2435102"/>
              <a:ext cx="1619994" cy="193622"/>
            </a:xfrm>
            <a:custGeom>
              <a:avLst/>
              <a:gdLst>
                <a:gd name="connsiteX0" fmla="*/ 0 w 1619994"/>
                <a:gd name="connsiteY0" fmla="*/ 0 h 193622"/>
                <a:gd name="connsiteX1" fmla="*/ 1619994 w 1619994"/>
                <a:gd name="connsiteY1" fmla="*/ 0 h 193622"/>
                <a:gd name="connsiteX2" fmla="*/ 1619994 w 1619994"/>
                <a:gd name="connsiteY2" fmla="*/ 193622 h 193622"/>
                <a:gd name="connsiteX3" fmla="*/ 0 w 1619994"/>
                <a:gd name="connsiteY3" fmla="*/ 193622 h 193622"/>
                <a:gd name="connsiteX4" fmla="*/ 0 w 1619994"/>
                <a:gd name="connsiteY4" fmla="*/ 0 h 193622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</a:cxnLst>
              <a:rect l="l" t="t" r="r" b="b"/>
              <a:pathLst>
                <a:path w="1619994" h="193622">
                  <a:moveTo>
                    <a:pt x="0" y="0"/>
                  </a:moveTo>
                  <a:lnTo>
                    <a:pt x="1619994" y="0"/>
                  </a:lnTo>
                  <a:lnTo>
                    <a:pt x="1619994" y="193622"/>
                  </a:lnTo>
                  <a:lnTo>
                    <a:pt x="0" y="193622"/>
                  </a:lnTo>
                  <a:lnTo>
                    <a:pt x="0" y="0"/>
                  </a:lnTo>
                  <a:close/>
                </a:path>
              </a:pathLst>
            </a:custGeom>
            <a:solidFill>
              <a:sysClr val="window" lastClr="FFFFFF"/>
            </a:solidFill>
            <a:ln>
              <a:solidFill>
                <a:schemeClr val="bg1">
                  <a:lumMod val="75000"/>
                </a:schemeClr>
              </a:solidFill>
            </a:ln>
          </xdr:spPr>
          <xdr:style>
            <a:lnRef idx="2">
              <a:scrgbClr r="0" g="0" b="0"/>
            </a:lnRef>
            <a:fillRef idx="1">
              <a:scrgbClr r="0" g="0" b="0"/>
            </a:fillRef>
            <a:effectRef idx="0">
              <a:schemeClr val="accent1">
                <a:hueOff val="0"/>
                <a:satOff val="0"/>
                <a:lumOff val="0"/>
                <a:alphaOff val="0"/>
              </a:schemeClr>
            </a:effectRef>
            <a:fontRef idx="minor">
              <a:schemeClr val="lt1"/>
            </a:fontRef>
          </xdr:style>
          <xdr:txBody>
            <a:bodyPr spcFirstLastPara="0" vert="horz" wrap="square" lIns="30480" tIns="30480" rIns="30480" bIns="30480" numCol="1" spcCol="1270" anchor="ctr" anchorCtr="0">
              <a:noAutofit/>
            </a:bodyPr>
            <a:lstStyle/>
            <a:p>
              <a:pPr marL="0" lvl="0" indent="0" algn="ctr" defTabSz="355600">
                <a:lnSpc>
                  <a:spcPct val="90000"/>
                </a:lnSpc>
                <a:spcBef>
                  <a:spcPct val="0"/>
                </a:spcBef>
                <a:spcAft>
                  <a:spcPct val="35000"/>
                </a:spcAft>
                <a:buNone/>
              </a:pPr>
              <a:r>
                <a:rPr lang="pt-BR" sz="800" kern="1200">
                  <a:solidFill>
                    <a:sysClr val="windowText" lastClr="000000"/>
                  </a:solidFill>
                  <a:latin typeface="Segoe UI" panose="020B0502040204020203" pitchFamily="34" charset="0"/>
                  <a:cs typeface="Segoe UI" panose="020B0502040204020203" pitchFamily="34" charset="0"/>
                </a:rPr>
                <a:t>Gráficos</a:t>
              </a:r>
            </a:p>
          </xdr:txBody>
        </xdr:sp>
      </xdr:grpSp>
      <xdr:graphicFrame macro="">
        <xdr:nvGraphicFramePr>
          <xdr:cNvPr id="8" name="Diagrama 7">
            <a:extLst>
              <a:ext uri="{FF2B5EF4-FFF2-40B4-BE49-F238E27FC236}">
                <a16:creationId xmlns:a16="http://schemas.microsoft.com/office/drawing/2014/main" id="{BC682E4A-3448-43CE-911E-C4D8CF922CD5}"/>
              </a:ext>
            </a:extLst>
          </xdr:cNvPr>
          <xdr:cNvGraphicFramePr/>
        </xdr:nvGraphicFramePr>
        <xdr:xfrm>
          <a:off x="0" y="742950"/>
          <a:ext cx="1952624" cy="528638"/>
        </xdr:xfrm>
        <a:graphic>
          <a:graphicData uri="http://schemas.openxmlformats.org/drawingml/2006/diagram">
            <dgm:relIds xmlns:dgm="http://schemas.openxmlformats.org/drawingml/2006/diagram" xmlns:r="http://schemas.openxmlformats.org/officeDocument/2006/relationships" r:dm="rId11" r:lo="rId12" r:qs="rId13" r:cs="rId14"/>
          </a:graphicData>
        </a:graphic>
      </xdr:graphicFrame>
      <xdr:grpSp>
        <xdr:nvGrpSpPr>
          <xdr:cNvPr id="9" name="Agrupar 8">
            <a:extLst>
              <a:ext uri="{FF2B5EF4-FFF2-40B4-BE49-F238E27FC236}">
                <a16:creationId xmlns:a16="http://schemas.microsoft.com/office/drawing/2014/main" id="{6C0FE539-63C2-4433-960A-E5B81E58702B}"/>
              </a:ext>
            </a:extLst>
          </xdr:cNvPr>
          <xdr:cNvGrpSpPr/>
        </xdr:nvGrpSpPr>
        <xdr:grpSpPr>
          <a:xfrm>
            <a:off x="0" y="2719387"/>
            <a:ext cx="1952624" cy="2771775"/>
            <a:chOff x="0" y="3219449"/>
            <a:chExt cx="1952624" cy="2771775"/>
          </a:xfrm>
        </xdr:grpSpPr>
        <xdr:sp macro="" textlink="">
          <xdr:nvSpPr>
            <xdr:cNvPr id="17" name="Retângulo 16">
              <a:extLst>
                <a:ext uri="{FF2B5EF4-FFF2-40B4-BE49-F238E27FC236}">
                  <a16:creationId xmlns:a16="http://schemas.microsoft.com/office/drawing/2014/main" id="{3C446F8C-36F9-40B3-8ECB-CF539AAB6FAC}"/>
                </a:ext>
              </a:extLst>
            </xdr:cNvPr>
            <xdr:cNvSpPr/>
          </xdr:nvSpPr>
          <xdr:spPr>
            <a:xfrm>
              <a:off x="0" y="3219449"/>
              <a:ext cx="1952624" cy="2771775"/>
            </a:xfrm>
            <a:prstGeom prst="rect">
              <a:avLst/>
            </a:prstGeom>
            <a:ln>
              <a:noFill/>
            </a:ln>
          </xdr:spPr>
        </xdr:sp>
        <xdr:sp macro="" textlink="">
          <xdr:nvSpPr>
            <xdr:cNvPr id="18" name="Forma Livre: Forma 17">
              <a:extLst>
                <a:ext uri="{FF2B5EF4-FFF2-40B4-BE49-F238E27FC236}">
                  <a16:creationId xmlns:a16="http://schemas.microsoft.com/office/drawing/2014/main" id="{400A6E82-3DAF-48FD-971B-021DC16B3AF6}"/>
                </a:ext>
              </a:extLst>
            </xdr:cNvPr>
            <xdr:cNvSpPr/>
          </xdr:nvSpPr>
          <xdr:spPr>
            <a:xfrm>
              <a:off x="76308" y="3319117"/>
              <a:ext cx="1800006" cy="194399"/>
            </a:xfrm>
            <a:custGeom>
              <a:avLst/>
              <a:gdLst>
                <a:gd name="connsiteX0" fmla="*/ 0 w 1800006"/>
                <a:gd name="connsiteY0" fmla="*/ 0 h 194399"/>
                <a:gd name="connsiteX1" fmla="*/ 1800006 w 1800006"/>
                <a:gd name="connsiteY1" fmla="*/ 0 h 194399"/>
                <a:gd name="connsiteX2" fmla="*/ 1800006 w 1800006"/>
                <a:gd name="connsiteY2" fmla="*/ 194399 h 194399"/>
                <a:gd name="connsiteX3" fmla="*/ 0 w 1800006"/>
                <a:gd name="connsiteY3" fmla="*/ 194399 h 194399"/>
                <a:gd name="connsiteX4" fmla="*/ 0 w 1800006"/>
                <a:gd name="connsiteY4" fmla="*/ 0 h 194399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</a:cxnLst>
              <a:rect l="l" t="t" r="r" b="b"/>
              <a:pathLst>
                <a:path w="1800006" h="194399">
                  <a:moveTo>
                    <a:pt x="0" y="0"/>
                  </a:moveTo>
                  <a:lnTo>
                    <a:pt x="1800006" y="0"/>
                  </a:lnTo>
                  <a:lnTo>
                    <a:pt x="1800006" y="194399"/>
                  </a:lnTo>
                  <a:lnTo>
                    <a:pt x="0" y="194399"/>
                  </a:lnTo>
                  <a:lnTo>
                    <a:pt x="0" y="0"/>
                  </a:lnTo>
                  <a:close/>
                </a:path>
              </a:pathLst>
            </a:custGeom>
            <a:solidFill>
              <a:srgbClr val="0070C0"/>
            </a:solidFill>
            <a:ln>
              <a:solidFill>
                <a:schemeClr val="bg1">
                  <a:lumMod val="75000"/>
                </a:schemeClr>
              </a:solidFill>
            </a:ln>
          </xdr:spPr>
          <xdr:style>
            <a:lnRef idx="2">
              <a:scrgbClr r="0" g="0" b="0"/>
            </a:lnRef>
            <a:fillRef idx="1">
              <a:scrgbClr r="0" g="0" b="0"/>
            </a:fillRef>
            <a:effectRef idx="0">
              <a:schemeClr val="accent1">
                <a:hueOff val="0"/>
                <a:satOff val="0"/>
                <a:lumOff val="0"/>
                <a:alphaOff val="0"/>
              </a:schemeClr>
            </a:effectRef>
            <a:fontRef idx="minor">
              <a:schemeClr val="lt1"/>
            </a:fontRef>
          </xdr:style>
          <xdr:txBody>
            <a:bodyPr spcFirstLastPara="0" vert="horz" wrap="square" lIns="30480" tIns="30480" rIns="30480" bIns="30480" numCol="1" spcCol="1270" anchor="ctr" anchorCtr="0">
              <a:noAutofit/>
            </a:bodyPr>
            <a:lstStyle/>
            <a:p>
              <a:pPr marL="0" lvl="0" indent="0" algn="ctr" defTabSz="355600">
                <a:lnSpc>
                  <a:spcPct val="90000"/>
                </a:lnSpc>
                <a:spcBef>
                  <a:spcPct val="0"/>
                </a:spcBef>
                <a:spcAft>
                  <a:spcPct val="35000"/>
                </a:spcAft>
                <a:buNone/>
              </a:pPr>
              <a:r>
                <a:rPr lang="pt-BR" sz="800" kern="1200">
                  <a:latin typeface="Segoe UI" panose="020B0502040204020203" pitchFamily="34" charset="0"/>
                  <a:cs typeface="Segoe UI" panose="020B0502040204020203" pitchFamily="34" charset="0"/>
                </a:rPr>
                <a:t>Módulo 2</a:t>
              </a:r>
            </a:p>
          </xdr:txBody>
        </xdr:sp>
        <xdr:sp macro="" textlink="">
          <xdr:nvSpPr>
            <xdr:cNvPr id="19" name="Forma Livre: Forma 18">
              <a:hlinkClick xmlns:r="http://schemas.openxmlformats.org/officeDocument/2006/relationships" r:id="rId16"/>
              <a:extLst>
                <a:ext uri="{FF2B5EF4-FFF2-40B4-BE49-F238E27FC236}">
                  <a16:creationId xmlns:a16="http://schemas.microsoft.com/office/drawing/2014/main" id="{741FE2DD-14C0-492E-BB2C-4849ED2A55C4}"/>
                </a:ext>
              </a:extLst>
            </xdr:cNvPr>
            <xdr:cNvSpPr/>
          </xdr:nvSpPr>
          <xdr:spPr>
            <a:xfrm>
              <a:off x="138489" y="3632579"/>
              <a:ext cx="1675644" cy="201077"/>
            </a:xfrm>
            <a:custGeom>
              <a:avLst/>
              <a:gdLst>
                <a:gd name="connsiteX0" fmla="*/ 0 w 1675644"/>
                <a:gd name="connsiteY0" fmla="*/ 0 h 201077"/>
                <a:gd name="connsiteX1" fmla="*/ 1675644 w 1675644"/>
                <a:gd name="connsiteY1" fmla="*/ 0 h 201077"/>
                <a:gd name="connsiteX2" fmla="*/ 1675644 w 1675644"/>
                <a:gd name="connsiteY2" fmla="*/ 201077 h 201077"/>
                <a:gd name="connsiteX3" fmla="*/ 0 w 1675644"/>
                <a:gd name="connsiteY3" fmla="*/ 201077 h 201077"/>
                <a:gd name="connsiteX4" fmla="*/ 0 w 1675644"/>
                <a:gd name="connsiteY4" fmla="*/ 0 h 201077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</a:cxnLst>
              <a:rect l="l" t="t" r="r" b="b"/>
              <a:pathLst>
                <a:path w="1675644" h="201077">
                  <a:moveTo>
                    <a:pt x="0" y="0"/>
                  </a:moveTo>
                  <a:lnTo>
                    <a:pt x="1675644" y="0"/>
                  </a:lnTo>
                  <a:lnTo>
                    <a:pt x="1675644" y="201077"/>
                  </a:lnTo>
                  <a:lnTo>
                    <a:pt x="0" y="201077"/>
                  </a:lnTo>
                  <a:lnTo>
                    <a:pt x="0" y="0"/>
                  </a:lnTo>
                  <a:close/>
                </a:path>
              </a:pathLst>
            </a:custGeom>
            <a:solidFill>
              <a:sysClr val="window" lastClr="FFFFFF"/>
            </a:solidFill>
            <a:ln>
              <a:solidFill>
                <a:schemeClr val="bg1">
                  <a:lumMod val="75000"/>
                </a:schemeClr>
              </a:solidFill>
            </a:ln>
          </xdr:spPr>
          <xdr:style>
            <a:lnRef idx="2">
              <a:scrgbClr r="0" g="0" b="0"/>
            </a:lnRef>
            <a:fillRef idx="1">
              <a:scrgbClr r="0" g="0" b="0"/>
            </a:fillRef>
            <a:effectRef idx="0">
              <a:schemeClr val="accent1">
                <a:hueOff val="0"/>
                <a:satOff val="0"/>
                <a:lumOff val="0"/>
                <a:alphaOff val="0"/>
              </a:schemeClr>
            </a:effectRef>
            <a:fontRef idx="minor">
              <a:schemeClr val="lt1"/>
            </a:fontRef>
          </xdr:style>
          <xdr:txBody>
            <a:bodyPr spcFirstLastPara="0" vert="horz" wrap="square" lIns="30480" tIns="30480" rIns="30480" bIns="30480" numCol="1" spcCol="1270" anchor="ctr" anchorCtr="0">
              <a:noAutofit/>
            </a:bodyPr>
            <a:lstStyle/>
            <a:p>
              <a:pPr marL="0" lvl="0" indent="0" algn="ctr" defTabSz="355600">
                <a:lnSpc>
                  <a:spcPct val="90000"/>
                </a:lnSpc>
                <a:spcBef>
                  <a:spcPct val="0"/>
                </a:spcBef>
                <a:spcAft>
                  <a:spcPct val="35000"/>
                </a:spcAft>
                <a:buNone/>
              </a:pPr>
              <a:r>
                <a:rPr lang="pt-BR" sz="800" kern="1200">
                  <a:solidFill>
                    <a:sysClr val="windowText" lastClr="000000"/>
                  </a:solidFill>
                  <a:latin typeface="Segoe UI" panose="020B0502040204020203" pitchFamily="34" charset="0"/>
                  <a:cs typeface="Segoe UI" panose="020B0502040204020203" pitchFamily="34" charset="0"/>
                </a:rPr>
                <a:t>Operadores Matemáticos</a:t>
              </a:r>
            </a:p>
          </xdr:txBody>
        </xdr:sp>
        <xdr:sp macro="" textlink="">
          <xdr:nvSpPr>
            <xdr:cNvPr id="20" name="Forma Livre: Forma 19">
              <a:hlinkClick xmlns:r="http://schemas.openxmlformats.org/officeDocument/2006/relationships" r:id="rId17"/>
              <a:extLst>
                <a:ext uri="{FF2B5EF4-FFF2-40B4-BE49-F238E27FC236}">
                  <a16:creationId xmlns:a16="http://schemas.microsoft.com/office/drawing/2014/main" id="{7B3F0A58-525A-448E-A7BB-1C9EF2EE4F2A}"/>
                </a:ext>
              </a:extLst>
            </xdr:cNvPr>
            <xdr:cNvSpPr/>
          </xdr:nvSpPr>
          <xdr:spPr>
            <a:xfrm>
              <a:off x="138489" y="3901284"/>
              <a:ext cx="1675644" cy="201077"/>
            </a:xfrm>
            <a:custGeom>
              <a:avLst/>
              <a:gdLst>
                <a:gd name="connsiteX0" fmla="*/ 0 w 1675644"/>
                <a:gd name="connsiteY0" fmla="*/ 0 h 201077"/>
                <a:gd name="connsiteX1" fmla="*/ 1675644 w 1675644"/>
                <a:gd name="connsiteY1" fmla="*/ 0 h 201077"/>
                <a:gd name="connsiteX2" fmla="*/ 1675644 w 1675644"/>
                <a:gd name="connsiteY2" fmla="*/ 201077 h 201077"/>
                <a:gd name="connsiteX3" fmla="*/ 0 w 1675644"/>
                <a:gd name="connsiteY3" fmla="*/ 201077 h 201077"/>
                <a:gd name="connsiteX4" fmla="*/ 0 w 1675644"/>
                <a:gd name="connsiteY4" fmla="*/ 0 h 201077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</a:cxnLst>
              <a:rect l="l" t="t" r="r" b="b"/>
              <a:pathLst>
                <a:path w="1675644" h="201077">
                  <a:moveTo>
                    <a:pt x="0" y="0"/>
                  </a:moveTo>
                  <a:lnTo>
                    <a:pt x="1675644" y="0"/>
                  </a:lnTo>
                  <a:lnTo>
                    <a:pt x="1675644" y="201077"/>
                  </a:lnTo>
                  <a:lnTo>
                    <a:pt x="0" y="201077"/>
                  </a:lnTo>
                  <a:lnTo>
                    <a:pt x="0" y="0"/>
                  </a:lnTo>
                  <a:close/>
                </a:path>
              </a:pathLst>
            </a:custGeom>
            <a:solidFill>
              <a:sysClr val="window" lastClr="FFFFFF"/>
            </a:solidFill>
            <a:ln>
              <a:solidFill>
                <a:schemeClr val="bg1">
                  <a:lumMod val="75000"/>
                </a:schemeClr>
              </a:solidFill>
            </a:ln>
          </xdr:spPr>
          <xdr:style>
            <a:lnRef idx="2">
              <a:scrgbClr r="0" g="0" b="0"/>
            </a:lnRef>
            <a:fillRef idx="1">
              <a:scrgbClr r="0" g="0" b="0"/>
            </a:fillRef>
            <a:effectRef idx="0">
              <a:schemeClr val="accent1">
                <a:hueOff val="0"/>
                <a:satOff val="0"/>
                <a:lumOff val="0"/>
                <a:alphaOff val="0"/>
              </a:schemeClr>
            </a:effectRef>
            <a:fontRef idx="minor">
              <a:schemeClr val="lt1"/>
            </a:fontRef>
          </xdr:style>
          <xdr:txBody>
            <a:bodyPr spcFirstLastPara="0" vert="horz" wrap="square" lIns="30480" tIns="30480" rIns="30480" bIns="30480" numCol="1" spcCol="1270" anchor="ctr" anchorCtr="0">
              <a:noAutofit/>
            </a:bodyPr>
            <a:lstStyle/>
            <a:p>
              <a:pPr marL="0" lvl="0" indent="0" algn="ctr" defTabSz="355600">
                <a:lnSpc>
                  <a:spcPct val="90000"/>
                </a:lnSpc>
                <a:spcBef>
                  <a:spcPct val="0"/>
                </a:spcBef>
                <a:spcAft>
                  <a:spcPct val="35000"/>
                </a:spcAft>
                <a:buNone/>
              </a:pPr>
              <a:r>
                <a:rPr lang="pt-BR" sz="800" kern="1200">
                  <a:solidFill>
                    <a:sysClr val="windowText" lastClr="000000"/>
                  </a:solidFill>
                  <a:latin typeface="Segoe UI" panose="020B0502040204020203" pitchFamily="34" charset="0"/>
                  <a:cs typeface="Segoe UI" panose="020B0502040204020203" pitchFamily="34" charset="0"/>
                </a:rPr>
                <a:t>Funções Matemáticas</a:t>
              </a:r>
            </a:p>
          </xdr:txBody>
        </xdr:sp>
        <xdr:sp macro="" textlink="">
          <xdr:nvSpPr>
            <xdr:cNvPr id="21" name="Forma Livre: Forma 20">
              <a:hlinkClick xmlns:r="http://schemas.openxmlformats.org/officeDocument/2006/relationships" r:id="rId18"/>
              <a:extLst>
                <a:ext uri="{FF2B5EF4-FFF2-40B4-BE49-F238E27FC236}">
                  <a16:creationId xmlns:a16="http://schemas.microsoft.com/office/drawing/2014/main" id="{EF2AD94D-E64C-4C03-913F-8DDB55724886}"/>
                </a:ext>
              </a:extLst>
            </xdr:cNvPr>
            <xdr:cNvSpPr/>
          </xdr:nvSpPr>
          <xdr:spPr>
            <a:xfrm>
              <a:off x="138489" y="4169989"/>
              <a:ext cx="1675644" cy="201077"/>
            </a:xfrm>
            <a:custGeom>
              <a:avLst/>
              <a:gdLst>
                <a:gd name="connsiteX0" fmla="*/ 0 w 1675644"/>
                <a:gd name="connsiteY0" fmla="*/ 0 h 201077"/>
                <a:gd name="connsiteX1" fmla="*/ 1675644 w 1675644"/>
                <a:gd name="connsiteY1" fmla="*/ 0 h 201077"/>
                <a:gd name="connsiteX2" fmla="*/ 1675644 w 1675644"/>
                <a:gd name="connsiteY2" fmla="*/ 201077 h 201077"/>
                <a:gd name="connsiteX3" fmla="*/ 0 w 1675644"/>
                <a:gd name="connsiteY3" fmla="*/ 201077 h 201077"/>
                <a:gd name="connsiteX4" fmla="*/ 0 w 1675644"/>
                <a:gd name="connsiteY4" fmla="*/ 0 h 201077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</a:cxnLst>
              <a:rect l="l" t="t" r="r" b="b"/>
              <a:pathLst>
                <a:path w="1675644" h="201077">
                  <a:moveTo>
                    <a:pt x="0" y="0"/>
                  </a:moveTo>
                  <a:lnTo>
                    <a:pt x="1675644" y="0"/>
                  </a:lnTo>
                  <a:lnTo>
                    <a:pt x="1675644" y="201077"/>
                  </a:lnTo>
                  <a:lnTo>
                    <a:pt x="0" y="201077"/>
                  </a:lnTo>
                  <a:lnTo>
                    <a:pt x="0" y="0"/>
                  </a:lnTo>
                  <a:close/>
                </a:path>
              </a:pathLst>
            </a:custGeom>
            <a:solidFill>
              <a:sysClr val="window" lastClr="FFFFFF"/>
            </a:solidFill>
            <a:ln>
              <a:solidFill>
                <a:schemeClr val="bg1">
                  <a:lumMod val="75000"/>
                </a:schemeClr>
              </a:solidFill>
            </a:ln>
          </xdr:spPr>
          <xdr:style>
            <a:lnRef idx="2">
              <a:scrgbClr r="0" g="0" b="0"/>
            </a:lnRef>
            <a:fillRef idx="1">
              <a:scrgbClr r="0" g="0" b="0"/>
            </a:fillRef>
            <a:effectRef idx="0">
              <a:schemeClr val="accent1">
                <a:hueOff val="0"/>
                <a:satOff val="0"/>
                <a:lumOff val="0"/>
                <a:alphaOff val="0"/>
              </a:schemeClr>
            </a:effectRef>
            <a:fontRef idx="minor">
              <a:schemeClr val="lt1"/>
            </a:fontRef>
          </xdr:style>
          <xdr:txBody>
            <a:bodyPr spcFirstLastPara="0" vert="horz" wrap="square" lIns="30480" tIns="30480" rIns="30480" bIns="30480" numCol="1" spcCol="1270" anchor="ctr" anchorCtr="0">
              <a:noAutofit/>
            </a:bodyPr>
            <a:lstStyle/>
            <a:p>
              <a:pPr marL="0" lvl="0" indent="0" algn="ctr" defTabSz="355600">
                <a:lnSpc>
                  <a:spcPct val="90000"/>
                </a:lnSpc>
                <a:spcBef>
                  <a:spcPct val="0"/>
                </a:spcBef>
                <a:spcAft>
                  <a:spcPct val="35000"/>
                </a:spcAft>
                <a:buNone/>
              </a:pPr>
              <a:r>
                <a:rPr lang="pt-BR" sz="800" kern="1200">
                  <a:solidFill>
                    <a:sysClr val="windowText" lastClr="000000"/>
                  </a:solidFill>
                  <a:latin typeface="Segoe UI" panose="020B0502040204020203" pitchFamily="34" charset="0"/>
                  <a:cs typeface="Segoe UI" panose="020B0502040204020203" pitchFamily="34" charset="0"/>
                </a:rPr>
                <a:t>Funções Estatísticas</a:t>
              </a:r>
            </a:p>
          </xdr:txBody>
        </xdr:sp>
        <xdr:sp macro="" textlink="">
          <xdr:nvSpPr>
            <xdr:cNvPr id="22" name="Forma Livre: Forma 21">
              <a:hlinkClick xmlns:r="http://schemas.openxmlformats.org/officeDocument/2006/relationships" r:id="rId19"/>
              <a:extLst>
                <a:ext uri="{FF2B5EF4-FFF2-40B4-BE49-F238E27FC236}">
                  <a16:creationId xmlns:a16="http://schemas.microsoft.com/office/drawing/2014/main" id="{36872E15-2CC5-4B80-9B4F-CC782ED915C0}"/>
                </a:ext>
              </a:extLst>
            </xdr:cNvPr>
            <xdr:cNvSpPr/>
          </xdr:nvSpPr>
          <xdr:spPr>
            <a:xfrm>
              <a:off x="138489" y="4438694"/>
              <a:ext cx="1675644" cy="201077"/>
            </a:xfrm>
            <a:custGeom>
              <a:avLst/>
              <a:gdLst>
                <a:gd name="connsiteX0" fmla="*/ 0 w 1675644"/>
                <a:gd name="connsiteY0" fmla="*/ 0 h 201077"/>
                <a:gd name="connsiteX1" fmla="*/ 1675644 w 1675644"/>
                <a:gd name="connsiteY1" fmla="*/ 0 h 201077"/>
                <a:gd name="connsiteX2" fmla="*/ 1675644 w 1675644"/>
                <a:gd name="connsiteY2" fmla="*/ 201077 h 201077"/>
                <a:gd name="connsiteX3" fmla="*/ 0 w 1675644"/>
                <a:gd name="connsiteY3" fmla="*/ 201077 h 201077"/>
                <a:gd name="connsiteX4" fmla="*/ 0 w 1675644"/>
                <a:gd name="connsiteY4" fmla="*/ 0 h 201077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</a:cxnLst>
              <a:rect l="l" t="t" r="r" b="b"/>
              <a:pathLst>
                <a:path w="1675644" h="201077">
                  <a:moveTo>
                    <a:pt x="0" y="0"/>
                  </a:moveTo>
                  <a:lnTo>
                    <a:pt x="1675644" y="0"/>
                  </a:lnTo>
                  <a:lnTo>
                    <a:pt x="1675644" y="201077"/>
                  </a:lnTo>
                  <a:lnTo>
                    <a:pt x="0" y="201077"/>
                  </a:lnTo>
                  <a:lnTo>
                    <a:pt x="0" y="0"/>
                  </a:lnTo>
                  <a:close/>
                </a:path>
              </a:pathLst>
            </a:custGeom>
            <a:solidFill>
              <a:sysClr val="window" lastClr="FFFFFF"/>
            </a:solidFill>
            <a:ln>
              <a:solidFill>
                <a:schemeClr val="bg1">
                  <a:lumMod val="75000"/>
                </a:schemeClr>
              </a:solidFill>
            </a:ln>
          </xdr:spPr>
          <xdr:style>
            <a:lnRef idx="2">
              <a:scrgbClr r="0" g="0" b="0"/>
            </a:lnRef>
            <a:fillRef idx="1">
              <a:scrgbClr r="0" g="0" b="0"/>
            </a:fillRef>
            <a:effectRef idx="0">
              <a:schemeClr val="accent1">
                <a:hueOff val="0"/>
                <a:satOff val="0"/>
                <a:lumOff val="0"/>
                <a:alphaOff val="0"/>
              </a:schemeClr>
            </a:effectRef>
            <a:fontRef idx="minor">
              <a:schemeClr val="lt1"/>
            </a:fontRef>
          </xdr:style>
          <xdr:txBody>
            <a:bodyPr spcFirstLastPara="0" vert="horz" wrap="square" lIns="30480" tIns="30480" rIns="30480" bIns="30480" numCol="1" spcCol="1270" anchor="ctr" anchorCtr="0">
              <a:noAutofit/>
            </a:bodyPr>
            <a:lstStyle/>
            <a:p>
              <a:pPr marL="0" lvl="0" indent="0" algn="ctr" defTabSz="355600">
                <a:lnSpc>
                  <a:spcPct val="90000"/>
                </a:lnSpc>
                <a:spcBef>
                  <a:spcPct val="0"/>
                </a:spcBef>
                <a:spcAft>
                  <a:spcPct val="35000"/>
                </a:spcAft>
                <a:buNone/>
              </a:pPr>
              <a:r>
                <a:rPr lang="pt-BR" sz="800" kern="1200">
                  <a:solidFill>
                    <a:sysClr val="windowText" lastClr="000000"/>
                  </a:solidFill>
                  <a:latin typeface="Segoe UI" panose="020B0502040204020203" pitchFamily="34" charset="0"/>
                  <a:cs typeface="Segoe UI" panose="020B0502040204020203" pitchFamily="34" charset="0"/>
                </a:rPr>
                <a:t>Funções Texto</a:t>
              </a:r>
            </a:p>
          </xdr:txBody>
        </xdr:sp>
        <xdr:sp macro="" textlink="">
          <xdr:nvSpPr>
            <xdr:cNvPr id="23" name="Forma Livre: Forma 22">
              <a:hlinkClick xmlns:r="http://schemas.openxmlformats.org/officeDocument/2006/relationships" r:id="rId20"/>
              <a:extLst>
                <a:ext uri="{FF2B5EF4-FFF2-40B4-BE49-F238E27FC236}">
                  <a16:creationId xmlns:a16="http://schemas.microsoft.com/office/drawing/2014/main" id="{C688A734-697E-4B42-BB3C-59C87E4BABA6}"/>
                </a:ext>
              </a:extLst>
            </xdr:cNvPr>
            <xdr:cNvSpPr/>
          </xdr:nvSpPr>
          <xdr:spPr>
            <a:xfrm>
              <a:off x="138489" y="4707399"/>
              <a:ext cx="1675644" cy="201077"/>
            </a:xfrm>
            <a:custGeom>
              <a:avLst/>
              <a:gdLst>
                <a:gd name="connsiteX0" fmla="*/ 0 w 1675644"/>
                <a:gd name="connsiteY0" fmla="*/ 0 h 201077"/>
                <a:gd name="connsiteX1" fmla="*/ 1675644 w 1675644"/>
                <a:gd name="connsiteY1" fmla="*/ 0 h 201077"/>
                <a:gd name="connsiteX2" fmla="*/ 1675644 w 1675644"/>
                <a:gd name="connsiteY2" fmla="*/ 201077 h 201077"/>
                <a:gd name="connsiteX3" fmla="*/ 0 w 1675644"/>
                <a:gd name="connsiteY3" fmla="*/ 201077 h 201077"/>
                <a:gd name="connsiteX4" fmla="*/ 0 w 1675644"/>
                <a:gd name="connsiteY4" fmla="*/ 0 h 201077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</a:cxnLst>
              <a:rect l="l" t="t" r="r" b="b"/>
              <a:pathLst>
                <a:path w="1675644" h="201077">
                  <a:moveTo>
                    <a:pt x="0" y="0"/>
                  </a:moveTo>
                  <a:lnTo>
                    <a:pt x="1675644" y="0"/>
                  </a:lnTo>
                  <a:lnTo>
                    <a:pt x="1675644" y="201077"/>
                  </a:lnTo>
                  <a:lnTo>
                    <a:pt x="0" y="201077"/>
                  </a:lnTo>
                  <a:lnTo>
                    <a:pt x="0" y="0"/>
                  </a:lnTo>
                  <a:close/>
                </a:path>
              </a:pathLst>
            </a:custGeom>
            <a:solidFill>
              <a:sysClr val="window" lastClr="FFFFFF"/>
            </a:solidFill>
            <a:ln>
              <a:solidFill>
                <a:schemeClr val="bg1">
                  <a:lumMod val="75000"/>
                </a:schemeClr>
              </a:solidFill>
            </a:ln>
          </xdr:spPr>
          <xdr:style>
            <a:lnRef idx="2">
              <a:scrgbClr r="0" g="0" b="0"/>
            </a:lnRef>
            <a:fillRef idx="1">
              <a:scrgbClr r="0" g="0" b="0"/>
            </a:fillRef>
            <a:effectRef idx="0">
              <a:schemeClr val="accent1">
                <a:hueOff val="0"/>
                <a:satOff val="0"/>
                <a:lumOff val="0"/>
                <a:alphaOff val="0"/>
              </a:schemeClr>
            </a:effectRef>
            <a:fontRef idx="minor">
              <a:schemeClr val="lt1"/>
            </a:fontRef>
          </xdr:style>
          <xdr:txBody>
            <a:bodyPr spcFirstLastPara="0" vert="horz" wrap="square" lIns="30480" tIns="30480" rIns="30480" bIns="30480" numCol="1" spcCol="1270" anchor="ctr" anchorCtr="0">
              <a:noAutofit/>
            </a:bodyPr>
            <a:lstStyle/>
            <a:p>
              <a:pPr marL="0" lvl="0" indent="0" algn="ctr" defTabSz="355600">
                <a:lnSpc>
                  <a:spcPct val="90000"/>
                </a:lnSpc>
                <a:spcBef>
                  <a:spcPct val="0"/>
                </a:spcBef>
                <a:spcAft>
                  <a:spcPct val="35000"/>
                </a:spcAft>
                <a:buNone/>
              </a:pPr>
              <a:r>
                <a:rPr lang="pt-BR" sz="800" kern="1200">
                  <a:solidFill>
                    <a:sysClr val="windowText" lastClr="000000"/>
                  </a:solidFill>
                  <a:latin typeface="Segoe UI" panose="020B0502040204020203" pitchFamily="34" charset="0"/>
                  <a:cs typeface="Segoe UI" panose="020B0502040204020203" pitchFamily="34" charset="0"/>
                </a:rPr>
                <a:t>Funções Data e Hora</a:t>
              </a:r>
            </a:p>
          </xdr:txBody>
        </xdr:sp>
        <xdr:sp macro="" textlink="">
          <xdr:nvSpPr>
            <xdr:cNvPr id="24" name="Forma Livre: Forma 23">
              <a:hlinkClick xmlns:r="http://schemas.openxmlformats.org/officeDocument/2006/relationships" r:id="rId21"/>
              <a:extLst>
                <a:ext uri="{FF2B5EF4-FFF2-40B4-BE49-F238E27FC236}">
                  <a16:creationId xmlns:a16="http://schemas.microsoft.com/office/drawing/2014/main" id="{9C163DC0-2A82-4035-B31C-12EF7BAB2312}"/>
                </a:ext>
              </a:extLst>
            </xdr:cNvPr>
            <xdr:cNvSpPr/>
          </xdr:nvSpPr>
          <xdr:spPr>
            <a:xfrm>
              <a:off x="138489" y="4976106"/>
              <a:ext cx="1675644" cy="201077"/>
            </a:xfrm>
            <a:custGeom>
              <a:avLst/>
              <a:gdLst>
                <a:gd name="connsiteX0" fmla="*/ 0 w 1675644"/>
                <a:gd name="connsiteY0" fmla="*/ 0 h 201077"/>
                <a:gd name="connsiteX1" fmla="*/ 1675644 w 1675644"/>
                <a:gd name="connsiteY1" fmla="*/ 0 h 201077"/>
                <a:gd name="connsiteX2" fmla="*/ 1675644 w 1675644"/>
                <a:gd name="connsiteY2" fmla="*/ 201077 h 201077"/>
                <a:gd name="connsiteX3" fmla="*/ 0 w 1675644"/>
                <a:gd name="connsiteY3" fmla="*/ 201077 h 201077"/>
                <a:gd name="connsiteX4" fmla="*/ 0 w 1675644"/>
                <a:gd name="connsiteY4" fmla="*/ 0 h 201077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</a:cxnLst>
              <a:rect l="l" t="t" r="r" b="b"/>
              <a:pathLst>
                <a:path w="1675644" h="201077">
                  <a:moveTo>
                    <a:pt x="0" y="0"/>
                  </a:moveTo>
                  <a:lnTo>
                    <a:pt x="1675644" y="0"/>
                  </a:lnTo>
                  <a:lnTo>
                    <a:pt x="1675644" y="201077"/>
                  </a:lnTo>
                  <a:lnTo>
                    <a:pt x="0" y="201077"/>
                  </a:lnTo>
                  <a:lnTo>
                    <a:pt x="0" y="0"/>
                  </a:lnTo>
                  <a:close/>
                </a:path>
              </a:pathLst>
            </a:custGeom>
            <a:solidFill>
              <a:sysClr val="window" lastClr="FFFFFF"/>
            </a:solidFill>
            <a:ln>
              <a:solidFill>
                <a:schemeClr val="bg1">
                  <a:lumMod val="75000"/>
                </a:schemeClr>
              </a:solidFill>
            </a:ln>
          </xdr:spPr>
          <xdr:style>
            <a:lnRef idx="2">
              <a:scrgbClr r="0" g="0" b="0"/>
            </a:lnRef>
            <a:fillRef idx="1">
              <a:scrgbClr r="0" g="0" b="0"/>
            </a:fillRef>
            <a:effectRef idx="0">
              <a:schemeClr val="accent1">
                <a:hueOff val="0"/>
                <a:satOff val="0"/>
                <a:lumOff val="0"/>
                <a:alphaOff val="0"/>
              </a:schemeClr>
            </a:effectRef>
            <a:fontRef idx="minor">
              <a:schemeClr val="lt1"/>
            </a:fontRef>
          </xdr:style>
          <xdr:txBody>
            <a:bodyPr spcFirstLastPara="0" vert="horz" wrap="square" lIns="30480" tIns="30480" rIns="30480" bIns="30480" numCol="1" spcCol="1270" anchor="ctr" anchorCtr="0">
              <a:noAutofit/>
            </a:bodyPr>
            <a:lstStyle/>
            <a:p>
              <a:pPr marL="0" lvl="0" indent="0" algn="ctr" defTabSz="355600">
                <a:lnSpc>
                  <a:spcPct val="90000"/>
                </a:lnSpc>
                <a:spcBef>
                  <a:spcPct val="0"/>
                </a:spcBef>
                <a:spcAft>
                  <a:spcPct val="35000"/>
                </a:spcAft>
                <a:buNone/>
              </a:pPr>
              <a:r>
                <a:rPr lang="pt-BR" sz="800" kern="1200">
                  <a:solidFill>
                    <a:sysClr val="windowText" lastClr="000000"/>
                  </a:solidFill>
                  <a:latin typeface="Segoe UI" panose="020B0502040204020203" pitchFamily="34" charset="0"/>
                  <a:cs typeface="Segoe UI" panose="020B0502040204020203" pitchFamily="34" charset="0"/>
                </a:rPr>
                <a:t>Funções Financeiras</a:t>
              </a:r>
            </a:p>
          </xdr:txBody>
        </xdr:sp>
      </xdr:grpSp>
      <xdr:grpSp>
        <xdr:nvGrpSpPr>
          <xdr:cNvPr id="10" name="Agrupar 9">
            <a:extLst>
              <a:ext uri="{FF2B5EF4-FFF2-40B4-BE49-F238E27FC236}">
                <a16:creationId xmlns:a16="http://schemas.microsoft.com/office/drawing/2014/main" id="{E09AC5F0-773E-48C1-B977-5C89560498BF}"/>
              </a:ext>
            </a:extLst>
          </xdr:cNvPr>
          <xdr:cNvGrpSpPr/>
        </xdr:nvGrpSpPr>
        <xdr:grpSpPr>
          <a:xfrm>
            <a:off x="0" y="4786313"/>
            <a:ext cx="1952624" cy="1952625"/>
            <a:chOff x="0" y="4991100"/>
            <a:chExt cx="1952624" cy="1952625"/>
          </a:xfrm>
        </xdr:grpSpPr>
        <xdr:sp macro="" textlink="">
          <xdr:nvSpPr>
            <xdr:cNvPr id="11" name="Retângulo 10">
              <a:extLst>
                <a:ext uri="{FF2B5EF4-FFF2-40B4-BE49-F238E27FC236}">
                  <a16:creationId xmlns:a16="http://schemas.microsoft.com/office/drawing/2014/main" id="{C7FD53EA-0947-4134-B384-89671D1E4D7A}"/>
                </a:ext>
              </a:extLst>
            </xdr:cNvPr>
            <xdr:cNvSpPr/>
          </xdr:nvSpPr>
          <xdr:spPr>
            <a:xfrm>
              <a:off x="0" y="4991100"/>
              <a:ext cx="1952624" cy="1952625"/>
            </a:xfrm>
            <a:prstGeom prst="rect">
              <a:avLst/>
            </a:prstGeom>
            <a:ln>
              <a:noFill/>
            </a:ln>
          </xdr:spPr>
        </xdr:sp>
        <xdr:sp macro="" textlink="">
          <xdr:nvSpPr>
            <xdr:cNvPr id="12" name="Forma Livre: Forma 11">
              <a:extLst>
                <a:ext uri="{FF2B5EF4-FFF2-40B4-BE49-F238E27FC236}">
                  <a16:creationId xmlns:a16="http://schemas.microsoft.com/office/drawing/2014/main" id="{60F9D9DD-6EB5-4B9F-A391-8A93A19FEFF2}"/>
                </a:ext>
              </a:extLst>
            </xdr:cNvPr>
            <xdr:cNvSpPr/>
          </xdr:nvSpPr>
          <xdr:spPr>
            <a:xfrm>
              <a:off x="76308" y="5077533"/>
              <a:ext cx="1800006" cy="194399"/>
            </a:xfrm>
            <a:custGeom>
              <a:avLst/>
              <a:gdLst>
                <a:gd name="connsiteX0" fmla="*/ 0 w 1800006"/>
                <a:gd name="connsiteY0" fmla="*/ 0 h 194399"/>
                <a:gd name="connsiteX1" fmla="*/ 1800006 w 1800006"/>
                <a:gd name="connsiteY1" fmla="*/ 0 h 194399"/>
                <a:gd name="connsiteX2" fmla="*/ 1800006 w 1800006"/>
                <a:gd name="connsiteY2" fmla="*/ 194399 h 194399"/>
                <a:gd name="connsiteX3" fmla="*/ 0 w 1800006"/>
                <a:gd name="connsiteY3" fmla="*/ 194399 h 194399"/>
                <a:gd name="connsiteX4" fmla="*/ 0 w 1800006"/>
                <a:gd name="connsiteY4" fmla="*/ 0 h 194399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</a:cxnLst>
              <a:rect l="l" t="t" r="r" b="b"/>
              <a:pathLst>
                <a:path w="1800006" h="194399">
                  <a:moveTo>
                    <a:pt x="0" y="0"/>
                  </a:moveTo>
                  <a:lnTo>
                    <a:pt x="1800006" y="0"/>
                  </a:lnTo>
                  <a:lnTo>
                    <a:pt x="1800006" y="194399"/>
                  </a:lnTo>
                  <a:lnTo>
                    <a:pt x="0" y="194399"/>
                  </a:lnTo>
                  <a:lnTo>
                    <a:pt x="0" y="0"/>
                  </a:lnTo>
                  <a:close/>
                </a:path>
              </a:pathLst>
            </a:custGeom>
            <a:solidFill>
              <a:srgbClr val="0070C0"/>
            </a:solidFill>
            <a:ln>
              <a:solidFill>
                <a:schemeClr val="bg1">
                  <a:lumMod val="75000"/>
                </a:schemeClr>
              </a:solidFill>
            </a:ln>
          </xdr:spPr>
          <xdr:style>
            <a:lnRef idx="2">
              <a:scrgbClr r="0" g="0" b="0"/>
            </a:lnRef>
            <a:fillRef idx="1">
              <a:scrgbClr r="0" g="0" b="0"/>
            </a:fillRef>
            <a:effectRef idx="0">
              <a:schemeClr val="accent1">
                <a:hueOff val="0"/>
                <a:satOff val="0"/>
                <a:lumOff val="0"/>
                <a:alphaOff val="0"/>
              </a:schemeClr>
            </a:effectRef>
            <a:fontRef idx="minor">
              <a:schemeClr val="lt1"/>
            </a:fontRef>
          </xdr:style>
          <xdr:txBody>
            <a:bodyPr spcFirstLastPara="0" vert="horz" wrap="square" lIns="30480" tIns="30480" rIns="30480" bIns="30480" numCol="1" spcCol="1270" anchor="ctr" anchorCtr="0">
              <a:noAutofit/>
            </a:bodyPr>
            <a:lstStyle/>
            <a:p>
              <a:pPr marL="0" lvl="0" indent="0" algn="ctr" defTabSz="355600">
                <a:lnSpc>
                  <a:spcPct val="90000"/>
                </a:lnSpc>
                <a:spcBef>
                  <a:spcPct val="0"/>
                </a:spcBef>
                <a:spcAft>
                  <a:spcPct val="35000"/>
                </a:spcAft>
                <a:buNone/>
              </a:pPr>
              <a:r>
                <a:rPr lang="pt-BR" sz="800" kern="1200">
                  <a:latin typeface="Segoe UI" panose="020B0502040204020203" pitchFamily="34" charset="0"/>
                  <a:cs typeface="Segoe UI" panose="020B0502040204020203" pitchFamily="34" charset="0"/>
                </a:rPr>
                <a:t>Módulo 3</a:t>
              </a:r>
            </a:p>
          </xdr:txBody>
        </xdr:sp>
        <xdr:sp macro="" textlink="">
          <xdr:nvSpPr>
            <xdr:cNvPr id="13" name="Forma Livre: Forma 12">
              <a:hlinkClick xmlns:r="http://schemas.openxmlformats.org/officeDocument/2006/relationships" r:id="rId22"/>
              <a:extLst>
                <a:ext uri="{FF2B5EF4-FFF2-40B4-BE49-F238E27FC236}">
                  <a16:creationId xmlns:a16="http://schemas.microsoft.com/office/drawing/2014/main" id="{D0E48EF9-DB21-4D9D-ADF6-1BE6C5D94487}"/>
                </a:ext>
              </a:extLst>
            </xdr:cNvPr>
            <xdr:cNvSpPr/>
          </xdr:nvSpPr>
          <xdr:spPr>
            <a:xfrm>
              <a:off x="138489" y="5390995"/>
              <a:ext cx="1675644" cy="201077"/>
            </a:xfrm>
            <a:custGeom>
              <a:avLst/>
              <a:gdLst>
                <a:gd name="connsiteX0" fmla="*/ 0 w 1675644"/>
                <a:gd name="connsiteY0" fmla="*/ 0 h 201077"/>
                <a:gd name="connsiteX1" fmla="*/ 1675644 w 1675644"/>
                <a:gd name="connsiteY1" fmla="*/ 0 h 201077"/>
                <a:gd name="connsiteX2" fmla="*/ 1675644 w 1675644"/>
                <a:gd name="connsiteY2" fmla="*/ 201077 h 201077"/>
                <a:gd name="connsiteX3" fmla="*/ 0 w 1675644"/>
                <a:gd name="connsiteY3" fmla="*/ 201077 h 201077"/>
                <a:gd name="connsiteX4" fmla="*/ 0 w 1675644"/>
                <a:gd name="connsiteY4" fmla="*/ 0 h 201077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</a:cxnLst>
              <a:rect l="l" t="t" r="r" b="b"/>
              <a:pathLst>
                <a:path w="1675644" h="201077">
                  <a:moveTo>
                    <a:pt x="0" y="0"/>
                  </a:moveTo>
                  <a:lnTo>
                    <a:pt x="1675644" y="0"/>
                  </a:lnTo>
                  <a:lnTo>
                    <a:pt x="1675644" y="201077"/>
                  </a:lnTo>
                  <a:lnTo>
                    <a:pt x="0" y="201077"/>
                  </a:lnTo>
                  <a:lnTo>
                    <a:pt x="0" y="0"/>
                  </a:lnTo>
                  <a:close/>
                </a:path>
              </a:pathLst>
            </a:custGeom>
            <a:solidFill>
              <a:sysClr val="window" lastClr="FFFFFF"/>
            </a:solidFill>
            <a:ln>
              <a:solidFill>
                <a:schemeClr val="bg1">
                  <a:lumMod val="75000"/>
                </a:schemeClr>
              </a:solidFill>
            </a:ln>
          </xdr:spPr>
          <xdr:style>
            <a:lnRef idx="2">
              <a:scrgbClr r="0" g="0" b="0"/>
            </a:lnRef>
            <a:fillRef idx="1">
              <a:scrgbClr r="0" g="0" b="0"/>
            </a:fillRef>
            <a:effectRef idx="0">
              <a:schemeClr val="accent1">
                <a:hueOff val="0"/>
                <a:satOff val="0"/>
                <a:lumOff val="0"/>
                <a:alphaOff val="0"/>
              </a:schemeClr>
            </a:effectRef>
            <a:fontRef idx="minor">
              <a:schemeClr val="lt1"/>
            </a:fontRef>
          </xdr:style>
          <xdr:txBody>
            <a:bodyPr spcFirstLastPara="0" vert="horz" wrap="square" lIns="30480" tIns="30480" rIns="30480" bIns="30480" numCol="1" spcCol="1270" anchor="ctr" anchorCtr="0">
              <a:noAutofit/>
            </a:bodyPr>
            <a:lstStyle/>
            <a:p>
              <a:pPr marL="0" lvl="0" indent="0" algn="ctr" defTabSz="355600">
                <a:lnSpc>
                  <a:spcPct val="90000"/>
                </a:lnSpc>
                <a:spcBef>
                  <a:spcPct val="0"/>
                </a:spcBef>
                <a:spcAft>
                  <a:spcPct val="35000"/>
                </a:spcAft>
                <a:buNone/>
              </a:pPr>
              <a:r>
                <a:rPr lang="pt-BR" sz="800" kern="1200">
                  <a:solidFill>
                    <a:sysClr val="windowText" lastClr="000000"/>
                  </a:solidFill>
                  <a:latin typeface="Segoe UI" panose="020B0502040204020203" pitchFamily="34" charset="0"/>
                  <a:cs typeface="Segoe UI" panose="020B0502040204020203" pitchFamily="34" charset="0"/>
                </a:rPr>
                <a:t>Funções Lógicas</a:t>
              </a:r>
            </a:p>
          </xdr:txBody>
        </xdr:sp>
        <xdr:sp macro="" textlink="">
          <xdr:nvSpPr>
            <xdr:cNvPr id="14" name="Forma Livre: Forma 13">
              <a:hlinkClick xmlns:r="http://schemas.openxmlformats.org/officeDocument/2006/relationships" r:id="rId23"/>
              <a:extLst>
                <a:ext uri="{FF2B5EF4-FFF2-40B4-BE49-F238E27FC236}">
                  <a16:creationId xmlns:a16="http://schemas.microsoft.com/office/drawing/2014/main" id="{5C2EE52D-14D0-4D92-BFE0-A5340DC94F7D}"/>
                </a:ext>
              </a:extLst>
            </xdr:cNvPr>
            <xdr:cNvSpPr/>
          </xdr:nvSpPr>
          <xdr:spPr>
            <a:xfrm>
              <a:off x="138489" y="5647636"/>
              <a:ext cx="1675644" cy="201077"/>
            </a:xfrm>
            <a:custGeom>
              <a:avLst/>
              <a:gdLst>
                <a:gd name="connsiteX0" fmla="*/ 0 w 1675644"/>
                <a:gd name="connsiteY0" fmla="*/ 0 h 201077"/>
                <a:gd name="connsiteX1" fmla="*/ 1675644 w 1675644"/>
                <a:gd name="connsiteY1" fmla="*/ 0 h 201077"/>
                <a:gd name="connsiteX2" fmla="*/ 1675644 w 1675644"/>
                <a:gd name="connsiteY2" fmla="*/ 201077 h 201077"/>
                <a:gd name="connsiteX3" fmla="*/ 0 w 1675644"/>
                <a:gd name="connsiteY3" fmla="*/ 201077 h 201077"/>
                <a:gd name="connsiteX4" fmla="*/ 0 w 1675644"/>
                <a:gd name="connsiteY4" fmla="*/ 0 h 201077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</a:cxnLst>
              <a:rect l="l" t="t" r="r" b="b"/>
              <a:pathLst>
                <a:path w="1675644" h="201077">
                  <a:moveTo>
                    <a:pt x="0" y="0"/>
                  </a:moveTo>
                  <a:lnTo>
                    <a:pt x="1675644" y="0"/>
                  </a:lnTo>
                  <a:lnTo>
                    <a:pt x="1675644" y="201077"/>
                  </a:lnTo>
                  <a:lnTo>
                    <a:pt x="0" y="201077"/>
                  </a:lnTo>
                  <a:lnTo>
                    <a:pt x="0" y="0"/>
                  </a:lnTo>
                  <a:close/>
                </a:path>
              </a:pathLst>
            </a:custGeom>
            <a:solidFill>
              <a:schemeClr val="accent4">
                <a:lumMod val="20000"/>
                <a:lumOff val="80000"/>
              </a:schemeClr>
            </a:solidFill>
            <a:ln>
              <a:solidFill>
                <a:schemeClr val="bg1">
                  <a:lumMod val="75000"/>
                </a:schemeClr>
              </a:solidFill>
            </a:ln>
          </xdr:spPr>
          <xdr:style>
            <a:lnRef idx="2">
              <a:scrgbClr r="0" g="0" b="0"/>
            </a:lnRef>
            <a:fillRef idx="1">
              <a:scrgbClr r="0" g="0" b="0"/>
            </a:fillRef>
            <a:effectRef idx="0">
              <a:schemeClr val="accent1">
                <a:hueOff val="0"/>
                <a:satOff val="0"/>
                <a:lumOff val="0"/>
                <a:alphaOff val="0"/>
              </a:schemeClr>
            </a:effectRef>
            <a:fontRef idx="minor">
              <a:schemeClr val="lt1"/>
            </a:fontRef>
          </xdr:style>
          <xdr:txBody>
            <a:bodyPr spcFirstLastPara="0" vert="horz" wrap="square" lIns="30480" tIns="30480" rIns="30480" bIns="30480" numCol="1" spcCol="1270" anchor="ctr" anchorCtr="0">
              <a:noAutofit/>
            </a:bodyPr>
            <a:lstStyle/>
            <a:p>
              <a:pPr marL="0" lvl="0" indent="0" algn="ctr" defTabSz="355600">
                <a:lnSpc>
                  <a:spcPct val="90000"/>
                </a:lnSpc>
                <a:spcBef>
                  <a:spcPct val="0"/>
                </a:spcBef>
                <a:spcAft>
                  <a:spcPct val="35000"/>
                </a:spcAft>
                <a:buNone/>
              </a:pPr>
              <a:r>
                <a:rPr lang="pt-BR" sz="800" kern="1200">
                  <a:solidFill>
                    <a:sysClr val="windowText" lastClr="000000"/>
                  </a:solidFill>
                  <a:latin typeface="Segoe UI" panose="020B0502040204020203" pitchFamily="34" charset="0"/>
                  <a:cs typeface="Segoe UI" panose="020B0502040204020203" pitchFamily="34" charset="0"/>
                </a:rPr>
                <a:t>Funções Pesquisa</a:t>
              </a:r>
            </a:p>
          </xdr:txBody>
        </xdr:sp>
        <xdr:sp macro="" textlink="">
          <xdr:nvSpPr>
            <xdr:cNvPr id="15" name="Forma Livre: Forma 14">
              <a:hlinkClick xmlns:r="http://schemas.openxmlformats.org/officeDocument/2006/relationships" r:id="rId24"/>
              <a:extLst>
                <a:ext uri="{FF2B5EF4-FFF2-40B4-BE49-F238E27FC236}">
                  <a16:creationId xmlns:a16="http://schemas.microsoft.com/office/drawing/2014/main" id="{1C0CE010-AE80-4BC9-871D-48AFEF8F0EC2}"/>
                </a:ext>
              </a:extLst>
            </xdr:cNvPr>
            <xdr:cNvSpPr/>
          </xdr:nvSpPr>
          <xdr:spPr>
            <a:xfrm>
              <a:off x="138489" y="5904277"/>
              <a:ext cx="1675644" cy="201077"/>
            </a:xfrm>
            <a:custGeom>
              <a:avLst/>
              <a:gdLst>
                <a:gd name="connsiteX0" fmla="*/ 0 w 1675644"/>
                <a:gd name="connsiteY0" fmla="*/ 0 h 201077"/>
                <a:gd name="connsiteX1" fmla="*/ 1675644 w 1675644"/>
                <a:gd name="connsiteY1" fmla="*/ 0 h 201077"/>
                <a:gd name="connsiteX2" fmla="*/ 1675644 w 1675644"/>
                <a:gd name="connsiteY2" fmla="*/ 201077 h 201077"/>
                <a:gd name="connsiteX3" fmla="*/ 0 w 1675644"/>
                <a:gd name="connsiteY3" fmla="*/ 201077 h 201077"/>
                <a:gd name="connsiteX4" fmla="*/ 0 w 1675644"/>
                <a:gd name="connsiteY4" fmla="*/ 0 h 201077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</a:cxnLst>
              <a:rect l="l" t="t" r="r" b="b"/>
              <a:pathLst>
                <a:path w="1675644" h="201077">
                  <a:moveTo>
                    <a:pt x="0" y="0"/>
                  </a:moveTo>
                  <a:lnTo>
                    <a:pt x="1675644" y="0"/>
                  </a:lnTo>
                  <a:lnTo>
                    <a:pt x="1675644" y="201077"/>
                  </a:lnTo>
                  <a:lnTo>
                    <a:pt x="0" y="201077"/>
                  </a:lnTo>
                  <a:lnTo>
                    <a:pt x="0" y="0"/>
                  </a:lnTo>
                  <a:close/>
                </a:path>
              </a:pathLst>
            </a:custGeom>
            <a:solidFill>
              <a:sysClr val="window" lastClr="FFFFFF"/>
            </a:solidFill>
            <a:ln>
              <a:solidFill>
                <a:schemeClr val="bg1">
                  <a:lumMod val="75000"/>
                </a:schemeClr>
              </a:solidFill>
            </a:ln>
          </xdr:spPr>
          <xdr:style>
            <a:lnRef idx="2">
              <a:scrgbClr r="0" g="0" b="0"/>
            </a:lnRef>
            <a:fillRef idx="1">
              <a:scrgbClr r="0" g="0" b="0"/>
            </a:fillRef>
            <a:effectRef idx="0">
              <a:schemeClr val="accent1">
                <a:hueOff val="0"/>
                <a:satOff val="0"/>
                <a:lumOff val="0"/>
                <a:alphaOff val="0"/>
              </a:schemeClr>
            </a:effectRef>
            <a:fontRef idx="minor">
              <a:schemeClr val="lt1"/>
            </a:fontRef>
          </xdr:style>
          <xdr:txBody>
            <a:bodyPr spcFirstLastPara="0" vert="horz" wrap="square" lIns="30480" tIns="30480" rIns="30480" bIns="30480" numCol="1" spcCol="1270" anchor="ctr" anchorCtr="0">
              <a:noAutofit/>
            </a:bodyPr>
            <a:lstStyle/>
            <a:p>
              <a:pPr marL="0" lvl="0" indent="0" algn="ctr" defTabSz="355600">
                <a:lnSpc>
                  <a:spcPct val="90000"/>
                </a:lnSpc>
                <a:spcBef>
                  <a:spcPct val="0"/>
                </a:spcBef>
                <a:spcAft>
                  <a:spcPct val="35000"/>
                </a:spcAft>
                <a:buNone/>
              </a:pPr>
              <a:r>
                <a:rPr lang="pt-BR" sz="800" kern="1200">
                  <a:solidFill>
                    <a:sysClr val="windowText" lastClr="000000"/>
                  </a:solidFill>
                  <a:latin typeface="Segoe UI" panose="020B0502040204020203" pitchFamily="34" charset="0"/>
                  <a:cs typeface="Segoe UI" panose="020B0502040204020203" pitchFamily="34" charset="0"/>
                </a:rPr>
                <a:t>Validação de Dados</a:t>
              </a:r>
            </a:p>
          </xdr:txBody>
        </xdr:sp>
        <xdr:sp macro="" textlink="">
          <xdr:nvSpPr>
            <xdr:cNvPr id="16" name="Forma Livre: Forma 15">
              <a:hlinkClick xmlns:r="http://schemas.openxmlformats.org/officeDocument/2006/relationships" r:id="rId25"/>
              <a:extLst>
                <a:ext uri="{FF2B5EF4-FFF2-40B4-BE49-F238E27FC236}">
                  <a16:creationId xmlns:a16="http://schemas.microsoft.com/office/drawing/2014/main" id="{981988D2-1F4E-4DAA-8E66-C6A121E9AF7B}"/>
                </a:ext>
              </a:extLst>
            </xdr:cNvPr>
            <xdr:cNvSpPr/>
          </xdr:nvSpPr>
          <xdr:spPr>
            <a:xfrm>
              <a:off x="138489" y="6160917"/>
              <a:ext cx="1675644" cy="201077"/>
            </a:xfrm>
            <a:custGeom>
              <a:avLst/>
              <a:gdLst>
                <a:gd name="connsiteX0" fmla="*/ 0 w 1675644"/>
                <a:gd name="connsiteY0" fmla="*/ 0 h 201077"/>
                <a:gd name="connsiteX1" fmla="*/ 1675644 w 1675644"/>
                <a:gd name="connsiteY1" fmla="*/ 0 h 201077"/>
                <a:gd name="connsiteX2" fmla="*/ 1675644 w 1675644"/>
                <a:gd name="connsiteY2" fmla="*/ 201077 h 201077"/>
                <a:gd name="connsiteX3" fmla="*/ 0 w 1675644"/>
                <a:gd name="connsiteY3" fmla="*/ 201077 h 201077"/>
                <a:gd name="connsiteX4" fmla="*/ 0 w 1675644"/>
                <a:gd name="connsiteY4" fmla="*/ 0 h 201077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</a:cxnLst>
              <a:rect l="l" t="t" r="r" b="b"/>
              <a:pathLst>
                <a:path w="1675644" h="201077">
                  <a:moveTo>
                    <a:pt x="0" y="0"/>
                  </a:moveTo>
                  <a:lnTo>
                    <a:pt x="1675644" y="0"/>
                  </a:lnTo>
                  <a:lnTo>
                    <a:pt x="1675644" y="201077"/>
                  </a:lnTo>
                  <a:lnTo>
                    <a:pt x="0" y="201077"/>
                  </a:lnTo>
                  <a:lnTo>
                    <a:pt x="0" y="0"/>
                  </a:lnTo>
                  <a:close/>
                </a:path>
              </a:pathLst>
            </a:custGeom>
            <a:solidFill>
              <a:sysClr val="window" lastClr="FFFFFF"/>
            </a:solidFill>
            <a:ln>
              <a:solidFill>
                <a:schemeClr val="bg1">
                  <a:lumMod val="75000"/>
                </a:schemeClr>
              </a:solidFill>
            </a:ln>
          </xdr:spPr>
          <xdr:style>
            <a:lnRef idx="2">
              <a:scrgbClr r="0" g="0" b="0"/>
            </a:lnRef>
            <a:fillRef idx="1">
              <a:scrgbClr r="0" g="0" b="0"/>
            </a:fillRef>
            <a:effectRef idx="0">
              <a:schemeClr val="accent1">
                <a:hueOff val="0"/>
                <a:satOff val="0"/>
                <a:lumOff val="0"/>
                <a:alphaOff val="0"/>
              </a:schemeClr>
            </a:effectRef>
            <a:fontRef idx="minor">
              <a:schemeClr val="lt1"/>
            </a:fontRef>
          </xdr:style>
          <xdr:txBody>
            <a:bodyPr spcFirstLastPara="0" vert="horz" wrap="square" lIns="30480" tIns="30480" rIns="30480" bIns="30480" numCol="1" spcCol="1270" anchor="ctr" anchorCtr="0">
              <a:noAutofit/>
            </a:bodyPr>
            <a:lstStyle/>
            <a:p>
              <a:pPr marL="0" lvl="0" indent="0" algn="ctr" defTabSz="355600">
                <a:lnSpc>
                  <a:spcPct val="90000"/>
                </a:lnSpc>
                <a:spcBef>
                  <a:spcPct val="0"/>
                </a:spcBef>
                <a:spcAft>
                  <a:spcPct val="35000"/>
                </a:spcAft>
                <a:buNone/>
              </a:pPr>
              <a:r>
                <a:rPr lang="pt-BR" sz="800" kern="1200">
                  <a:solidFill>
                    <a:sysClr val="windowText" lastClr="000000"/>
                  </a:solidFill>
                  <a:latin typeface="Segoe UI" panose="020B0502040204020203" pitchFamily="34" charset="0"/>
                  <a:cs typeface="Segoe UI" panose="020B0502040204020203" pitchFamily="34" charset="0"/>
                </a:rPr>
                <a:t>Tabela Dinâmica</a:t>
              </a:r>
            </a:p>
          </xdr:txBody>
        </xdr:sp>
      </xdr:grpSp>
    </xdr:grpSp>
    <xdr:clientData/>
  </xdr:twoCellAnchor>
  <xdr:twoCellAnchor>
    <xdr:from>
      <xdr:col>9</xdr:col>
      <xdr:colOff>0</xdr:colOff>
      <xdr:row>0</xdr:row>
      <xdr:rowOff>76200</xdr:rowOff>
    </xdr:from>
    <xdr:to>
      <xdr:col>12</xdr:col>
      <xdr:colOff>876300</xdr:colOff>
      <xdr:row>2</xdr:row>
      <xdr:rowOff>171450</xdr:rowOff>
    </xdr:to>
    <xdr:grpSp>
      <xdr:nvGrpSpPr>
        <xdr:cNvPr id="31" name="Agrupar 30">
          <a:extLst>
            <a:ext uri="{FF2B5EF4-FFF2-40B4-BE49-F238E27FC236}">
              <a16:creationId xmlns:a16="http://schemas.microsoft.com/office/drawing/2014/main" id="{996F8E23-E9E6-432E-8E6A-9D819164E412}"/>
            </a:ext>
          </a:extLst>
        </xdr:cNvPr>
        <xdr:cNvGrpSpPr/>
      </xdr:nvGrpSpPr>
      <xdr:grpSpPr>
        <a:xfrm>
          <a:off x="7296150" y="76200"/>
          <a:ext cx="4019550" cy="590550"/>
          <a:chOff x="6477000" y="76200"/>
          <a:chExt cx="4019550" cy="590550"/>
        </a:xfrm>
      </xdr:grpSpPr>
      <xdr:grpSp>
        <xdr:nvGrpSpPr>
          <xdr:cNvPr id="32" name="Agrupar 31">
            <a:extLst>
              <a:ext uri="{FF2B5EF4-FFF2-40B4-BE49-F238E27FC236}">
                <a16:creationId xmlns:a16="http://schemas.microsoft.com/office/drawing/2014/main" id="{56D69E83-54DD-4BA3-BCAD-E97FF47D46B8}"/>
              </a:ext>
            </a:extLst>
          </xdr:cNvPr>
          <xdr:cNvGrpSpPr/>
        </xdr:nvGrpSpPr>
        <xdr:grpSpPr>
          <a:xfrm>
            <a:off x="6477000" y="76200"/>
            <a:ext cx="3343275" cy="590550"/>
            <a:chOff x="2085975" y="4148137"/>
            <a:chExt cx="3343275" cy="590550"/>
          </a:xfrm>
        </xdr:grpSpPr>
        <xdr:grpSp>
          <xdr:nvGrpSpPr>
            <xdr:cNvPr id="34" name="Agrupar 33">
              <a:extLst>
                <a:ext uri="{FF2B5EF4-FFF2-40B4-BE49-F238E27FC236}">
                  <a16:creationId xmlns:a16="http://schemas.microsoft.com/office/drawing/2014/main" id="{64C645F7-DE61-4D38-946A-FF526D511B89}"/>
                </a:ext>
              </a:extLst>
            </xdr:cNvPr>
            <xdr:cNvGrpSpPr/>
          </xdr:nvGrpSpPr>
          <xdr:grpSpPr>
            <a:xfrm>
              <a:off x="2085975" y="4148137"/>
              <a:ext cx="723900" cy="590550"/>
              <a:chOff x="2085975" y="4148137"/>
              <a:chExt cx="723900" cy="590550"/>
            </a:xfrm>
          </xdr:grpSpPr>
          <xdr:sp macro="" textlink="">
            <xdr:nvSpPr>
              <xdr:cNvPr id="44" name="Retângulo 43">
                <a:extLst>
                  <a:ext uri="{FF2B5EF4-FFF2-40B4-BE49-F238E27FC236}">
                    <a16:creationId xmlns:a16="http://schemas.microsoft.com/office/drawing/2014/main" id="{D6F758E6-FC9C-40DD-87AE-63701B697E42}"/>
                  </a:ext>
                </a:extLst>
              </xdr:cNvPr>
              <xdr:cNvSpPr/>
            </xdr:nvSpPr>
            <xdr:spPr>
              <a:xfrm>
                <a:off x="2085975" y="4148137"/>
                <a:ext cx="723900" cy="590550"/>
              </a:xfrm>
              <a:prstGeom prst="rect">
                <a:avLst/>
              </a:prstGeom>
              <a:solidFill>
                <a:schemeClr val="bg1"/>
              </a:solidFill>
              <a:ln w="6350">
                <a:solidFill>
                  <a:schemeClr val="bg1">
                    <a:lumMod val="75000"/>
                  </a:schemeClr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ctr"/>
              <a:lstStyle/>
              <a:p>
                <a:pPr algn="ctr"/>
                <a:endParaRPr lang="pt-BR" sz="600" b="1" i="0">
                  <a:solidFill>
                    <a:sysClr val="windowText" lastClr="000000"/>
                  </a:solidFill>
                  <a:latin typeface="Segoe UI" panose="020B0502040204020203" pitchFamily="34" charset="0"/>
                  <a:cs typeface="Segoe UI" panose="020B0502040204020203" pitchFamily="34" charset="0"/>
                </a:endParaRPr>
              </a:p>
              <a:p>
                <a:pPr algn="ctr"/>
                <a:endParaRPr lang="pt-BR" sz="600" b="1" i="0">
                  <a:solidFill>
                    <a:sysClr val="windowText" lastClr="000000"/>
                  </a:solidFill>
                  <a:latin typeface="Segoe UI" panose="020B0502040204020203" pitchFamily="34" charset="0"/>
                  <a:cs typeface="Segoe UI" panose="020B0502040204020203" pitchFamily="34" charset="0"/>
                </a:endParaRPr>
              </a:p>
              <a:p>
                <a:pPr algn="ctr"/>
                <a:endParaRPr lang="pt-BR" sz="600" b="1" i="0">
                  <a:solidFill>
                    <a:sysClr val="windowText" lastClr="000000"/>
                  </a:solidFill>
                  <a:latin typeface="Segoe UI" panose="020B0502040204020203" pitchFamily="34" charset="0"/>
                  <a:cs typeface="Segoe UI" panose="020B0502040204020203" pitchFamily="34" charset="0"/>
                </a:endParaRPr>
              </a:p>
              <a:p>
                <a:pPr algn="ctr"/>
                <a:r>
                  <a:rPr lang="pt-BR" sz="700" b="1" i="0">
                    <a:solidFill>
                      <a:sysClr val="windowText" lastClr="000000"/>
                    </a:solidFill>
                    <a:latin typeface="Segoe UI" panose="020B0502040204020203" pitchFamily="34" charset="0"/>
                    <a:cs typeface="Segoe UI" panose="020B0502040204020203" pitchFamily="34" charset="0"/>
                  </a:rPr>
                  <a:t>BLOG</a:t>
                </a:r>
              </a:p>
            </xdr:txBody>
          </xdr:sp>
          <xdr:pic>
            <xdr:nvPicPr>
              <xdr:cNvPr id="45" name="Imagem 44">
                <a:hlinkClick xmlns:r="http://schemas.openxmlformats.org/officeDocument/2006/relationships" r:id="rId26"/>
                <a:extLst>
                  <a:ext uri="{FF2B5EF4-FFF2-40B4-BE49-F238E27FC236}">
                    <a16:creationId xmlns:a16="http://schemas.microsoft.com/office/drawing/2014/main" id="{796CD432-2A57-4CC8-8F12-51169F98F9B1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27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tretch>
                <a:fillRect/>
              </a:stretch>
            </xdr:blipFill>
            <xdr:spPr>
              <a:xfrm>
                <a:off x="2289938" y="4188522"/>
                <a:ext cx="315975" cy="315975"/>
              </a:xfrm>
              <a:prstGeom prst="rect">
                <a:avLst/>
              </a:prstGeom>
            </xdr:spPr>
          </xdr:pic>
        </xdr:grpSp>
        <xdr:grpSp>
          <xdr:nvGrpSpPr>
            <xdr:cNvPr id="35" name="Agrupar 34">
              <a:extLst>
                <a:ext uri="{FF2B5EF4-FFF2-40B4-BE49-F238E27FC236}">
                  <a16:creationId xmlns:a16="http://schemas.microsoft.com/office/drawing/2014/main" id="{4EE54564-4149-4ED2-B95F-DEF40958BD69}"/>
                </a:ext>
              </a:extLst>
            </xdr:cNvPr>
            <xdr:cNvGrpSpPr/>
          </xdr:nvGrpSpPr>
          <xdr:grpSpPr>
            <a:xfrm>
              <a:off x="3832225" y="4148137"/>
              <a:ext cx="723900" cy="590550"/>
              <a:chOff x="2581275" y="5772151"/>
              <a:chExt cx="723900" cy="590550"/>
            </a:xfrm>
          </xdr:grpSpPr>
          <xdr:sp macro="" textlink="">
            <xdr:nvSpPr>
              <xdr:cNvPr id="42" name="Retângulo 41">
                <a:extLst>
                  <a:ext uri="{FF2B5EF4-FFF2-40B4-BE49-F238E27FC236}">
                    <a16:creationId xmlns:a16="http://schemas.microsoft.com/office/drawing/2014/main" id="{A0D00124-2D32-4633-A736-720C9430FBF2}"/>
                  </a:ext>
                </a:extLst>
              </xdr:cNvPr>
              <xdr:cNvSpPr/>
            </xdr:nvSpPr>
            <xdr:spPr>
              <a:xfrm>
                <a:off x="2581275" y="5772151"/>
                <a:ext cx="723900" cy="590550"/>
              </a:xfrm>
              <a:prstGeom prst="rect">
                <a:avLst/>
              </a:prstGeom>
              <a:solidFill>
                <a:schemeClr val="bg1"/>
              </a:solidFill>
              <a:ln w="6350">
                <a:solidFill>
                  <a:schemeClr val="bg1">
                    <a:lumMod val="75000"/>
                  </a:schemeClr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ctr"/>
              <a:lstStyle/>
              <a:p>
                <a:pPr algn="ctr"/>
                <a:endParaRPr lang="pt-BR" sz="600" b="1" i="0">
                  <a:solidFill>
                    <a:sysClr val="windowText" lastClr="000000"/>
                  </a:solidFill>
                  <a:latin typeface="Segoe UI" panose="020B0502040204020203" pitchFamily="34" charset="0"/>
                  <a:cs typeface="Segoe UI" panose="020B0502040204020203" pitchFamily="34" charset="0"/>
                </a:endParaRPr>
              </a:p>
              <a:p>
                <a:pPr algn="ctr"/>
                <a:endParaRPr lang="pt-BR" sz="600" b="1" i="0">
                  <a:solidFill>
                    <a:sysClr val="windowText" lastClr="000000"/>
                  </a:solidFill>
                  <a:latin typeface="Segoe UI" panose="020B0502040204020203" pitchFamily="34" charset="0"/>
                  <a:cs typeface="Segoe UI" panose="020B0502040204020203" pitchFamily="34" charset="0"/>
                </a:endParaRPr>
              </a:p>
              <a:p>
                <a:pPr algn="ctr"/>
                <a:endParaRPr lang="pt-BR" sz="600" b="1" i="0">
                  <a:solidFill>
                    <a:sysClr val="windowText" lastClr="000000"/>
                  </a:solidFill>
                  <a:latin typeface="Segoe UI" panose="020B0502040204020203" pitchFamily="34" charset="0"/>
                  <a:cs typeface="Segoe UI" panose="020B0502040204020203" pitchFamily="34" charset="0"/>
                </a:endParaRPr>
              </a:p>
              <a:p>
                <a:pPr algn="ctr"/>
                <a:r>
                  <a:rPr lang="pt-BR" sz="700" b="1" i="0">
                    <a:solidFill>
                      <a:sysClr val="windowText" lastClr="000000"/>
                    </a:solidFill>
                    <a:latin typeface="Segoe UI" panose="020B0502040204020203" pitchFamily="34" charset="0"/>
                    <a:cs typeface="Segoe UI" panose="020B0502040204020203" pitchFamily="34" charset="0"/>
                  </a:rPr>
                  <a:t>INSTAGRAM</a:t>
                </a:r>
              </a:p>
            </xdr:txBody>
          </xdr:sp>
          <xdr:pic>
            <xdr:nvPicPr>
              <xdr:cNvPr id="43" name="Imagem 42">
                <a:hlinkClick xmlns:r="http://schemas.openxmlformats.org/officeDocument/2006/relationships" r:id="rId28"/>
                <a:extLst>
                  <a:ext uri="{FF2B5EF4-FFF2-40B4-BE49-F238E27FC236}">
                    <a16:creationId xmlns:a16="http://schemas.microsoft.com/office/drawing/2014/main" id="{21C2CFEC-17AC-422E-A16B-87F760776432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29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tretch>
                <a:fillRect/>
              </a:stretch>
            </xdr:blipFill>
            <xdr:spPr>
              <a:xfrm>
                <a:off x="2784825" y="5812536"/>
                <a:ext cx="316800" cy="316800"/>
              </a:xfrm>
              <a:prstGeom prst="rect">
                <a:avLst/>
              </a:prstGeom>
            </xdr:spPr>
          </xdr:pic>
        </xdr:grpSp>
        <xdr:grpSp>
          <xdr:nvGrpSpPr>
            <xdr:cNvPr id="36" name="Agrupar 35">
              <a:extLst>
                <a:ext uri="{FF2B5EF4-FFF2-40B4-BE49-F238E27FC236}">
                  <a16:creationId xmlns:a16="http://schemas.microsoft.com/office/drawing/2014/main" id="{B545AD29-A024-42D8-B38E-F86A1E44CDD0}"/>
                </a:ext>
              </a:extLst>
            </xdr:cNvPr>
            <xdr:cNvGrpSpPr/>
          </xdr:nvGrpSpPr>
          <xdr:grpSpPr>
            <a:xfrm>
              <a:off x="2959100" y="4148137"/>
              <a:ext cx="723900" cy="590550"/>
              <a:chOff x="4086225" y="5695950"/>
              <a:chExt cx="723900" cy="590550"/>
            </a:xfrm>
          </xdr:grpSpPr>
          <xdr:sp macro="" textlink="">
            <xdr:nvSpPr>
              <xdr:cNvPr id="40" name="Retângulo 39">
                <a:extLst>
                  <a:ext uri="{FF2B5EF4-FFF2-40B4-BE49-F238E27FC236}">
                    <a16:creationId xmlns:a16="http://schemas.microsoft.com/office/drawing/2014/main" id="{A912018F-2B9B-4972-A174-24619E4A67BA}"/>
                  </a:ext>
                </a:extLst>
              </xdr:cNvPr>
              <xdr:cNvSpPr/>
            </xdr:nvSpPr>
            <xdr:spPr>
              <a:xfrm>
                <a:off x="4086225" y="5695950"/>
                <a:ext cx="723900" cy="590550"/>
              </a:xfrm>
              <a:prstGeom prst="rect">
                <a:avLst/>
              </a:prstGeom>
              <a:solidFill>
                <a:schemeClr val="bg1"/>
              </a:solidFill>
              <a:ln w="6350">
                <a:solidFill>
                  <a:schemeClr val="bg1">
                    <a:lumMod val="75000"/>
                  </a:schemeClr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ctr"/>
              <a:lstStyle/>
              <a:p>
                <a:pPr algn="ctr"/>
                <a:endParaRPr lang="pt-BR" sz="600" b="1" i="0">
                  <a:solidFill>
                    <a:sysClr val="windowText" lastClr="000000"/>
                  </a:solidFill>
                  <a:latin typeface="Segoe UI" panose="020B0502040204020203" pitchFamily="34" charset="0"/>
                  <a:cs typeface="Segoe UI" panose="020B0502040204020203" pitchFamily="34" charset="0"/>
                </a:endParaRPr>
              </a:p>
              <a:p>
                <a:pPr algn="ctr"/>
                <a:endParaRPr lang="pt-BR" sz="600" b="1" i="0">
                  <a:solidFill>
                    <a:sysClr val="windowText" lastClr="000000"/>
                  </a:solidFill>
                  <a:latin typeface="Segoe UI" panose="020B0502040204020203" pitchFamily="34" charset="0"/>
                  <a:cs typeface="Segoe UI" panose="020B0502040204020203" pitchFamily="34" charset="0"/>
                </a:endParaRPr>
              </a:p>
              <a:p>
                <a:pPr algn="ctr"/>
                <a:endParaRPr lang="pt-BR" sz="700" b="1" i="0">
                  <a:solidFill>
                    <a:sysClr val="windowText" lastClr="000000"/>
                  </a:solidFill>
                  <a:latin typeface="Segoe UI" panose="020B0502040204020203" pitchFamily="34" charset="0"/>
                  <a:cs typeface="Segoe UI" panose="020B0502040204020203" pitchFamily="34" charset="0"/>
                </a:endParaRPr>
              </a:p>
              <a:p>
                <a:pPr algn="ctr"/>
                <a:r>
                  <a:rPr lang="pt-BR" sz="700" b="1" i="0">
                    <a:solidFill>
                      <a:sysClr val="windowText" lastClr="000000"/>
                    </a:solidFill>
                    <a:latin typeface="Segoe UI" panose="020B0502040204020203" pitchFamily="34" charset="0"/>
                    <a:cs typeface="Segoe UI" panose="020B0502040204020203" pitchFamily="34" charset="0"/>
                  </a:rPr>
                  <a:t>YOUTUBE</a:t>
                </a:r>
                <a:endParaRPr lang="pt-BR" sz="600" b="1" i="0">
                  <a:solidFill>
                    <a:sysClr val="windowText" lastClr="000000"/>
                  </a:solidFill>
                  <a:latin typeface="Segoe UI" panose="020B0502040204020203" pitchFamily="34" charset="0"/>
                  <a:cs typeface="Segoe UI" panose="020B0502040204020203" pitchFamily="34" charset="0"/>
                </a:endParaRPr>
              </a:p>
            </xdr:txBody>
          </xdr:sp>
          <xdr:pic>
            <xdr:nvPicPr>
              <xdr:cNvPr id="41" name="Imagem 40">
                <a:hlinkClick xmlns:r="http://schemas.openxmlformats.org/officeDocument/2006/relationships" r:id="rId30"/>
                <a:extLst>
                  <a:ext uri="{FF2B5EF4-FFF2-40B4-BE49-F238E27FC236}">
                    <a16:creationId xmlns:a16="http://schemas.microsoft.com/office/drawing/2014/main" id="{88BAED32-FCED-4328-B80A-EBDAB03DBF94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31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tretch>
                <a:fillRect/>
              </a:stretch>
            </xdr:blipFill>
            <xdr:spPr>
              <a:xfrm>
                <a:off x="4299300" y="5736335"/>
                <a:ext cx="316800" cy="316800"/>
              </a:xfrm>
              <a:prstGeom prst="rect">
                <a:avLst/>
              </a:prstGeom>
            </xdr:spPr>
          </xdr:pic>
        </xdr:grpSp>
        <xdr:grpSp>
          <xdr:nvGrpSpPr>
            <xdr:cNvPr id="37" name="Agrupar 36">
              <a:extLst>
                <a:ext uri="{FF2B5EF4-FFF2-40B4-BE49-F238E27FC236}">
                  <a16:creationId xmlns:a16="http://schemas.microsoft.com/office/drawing/2014/main" id="{C03CADD4-E33A-4076-9119-796C98ADB898}"/>
                </a:ext>
              </a:extLst>
            </xdr:cNvPr>
            <xdr:cNvGrpSpPr/>
          </xdr:nvGrpSpPr>
          <xdr:grpSpPr>
            <a:xfrm>
              <a:off x="4705350" y="4148137"/>
              <a:ext cx="723900" cy="590550"/>
              <a:chOff x="3076575" y="5943600"/>
              <a:chExt cx="723900" cy="590550"/>
            </a:xfrm>
          </xdr:grpSpPr>
          <xdr:sp macro="" textlink="">
            <xdr:nvSpPr>
              <xdr:cNvPr id="38" name="Retângulo 37">
                <a:extLst>
                  <a:ext uri="{FF2B5EF4-FFF2-40B4-BE49-F238E27FC236}">
                    <a16:creationId xmlns:a16="http://schemas.microsoft.com/office/drawing/2014/main" id="{DAB82835-3BB0-427B-87D7-55C273BFDDD5}"/>
                  </a:ext>
                </a:extLst>
              </xdr:cNvPr>
              <xdr:cNvSpPr/>
            </xdr:nvSpPr>
            <xdr:spPr>
              <a:xfrm>
                <a:off x="3076575" y="5943600"/>
                <a:ext cx="723900" cy="590550"/>
              </a:xfrm>
              <a:prstGeom prst="rect">
                <a:avLst/>
              </a:prstGeom>
              <a:solidFill>
                <a:schemeClr val="bg1"/>
              </a:solidFill>
              <a:ln w="6350">
                <a:solidFill>
                  <a:schemeClr val="bg1">
                    <a:lumMod val="75000"/>
                  </a:schemeClr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ctr"/>
              <a:lstStyle/>
              <a:p>
                <a:pPr algn="ctr"/>
                <a:endParaRPr lang="pt-BR" sz="600" b="1" i="0">
                  <a:solidFill>
                    <a:sysClr val="windowText" lastClr="000000"/>
                  </a:solidFill>
                  <a:latin typeface="Segoe UI" panose="020B0502040204020203" pitchFamily="34" charset="0"/>
                  <a:cs typeface="Segoe UI" panose="020B0502040204020203" pitchFamily="34" charset="0"/>
                </a:endParaRPr>
              </a:p>
              <a:p>
                <a:pPr algn="ctr"/>
                <a:endParaRPr lang="pt-BR" sz="600" b="1" i="0">
                  <a:solidFill>
                    <a:sysClr val="windowText" lastClr="000000"/>
                  </a:solidFill>
                  <a:latin typeface="Segoe UI" panose="020B0502040204020203" pitchFamily="34" charset="0"/>
                  <a:cs typeface="Segoe UI" panose="020B0502040204020203" pitchFamily="34" charset="0"/>
                </a:endParaRPr>
              </a:p>
              <a:p>
                <a:pPr algn="ctr"/>
                <a:endParaRPr lang="pt-BR" sz="700" b="1" i="0">
                  <a:solidFill>
                    <a:sysClr val="windowText" lastClr="000000"/>
                  </a:solidFill>
                  <a:latin typeface="Segoe UI" panose="020B0502040204020203" pitchFamily="34" charset="0"/>
                  <a:cs typeface="Segoe UI" panose="020B0502040204020203" pitchFamily="34" charset="0"/>
                </a:endParaRPr>
              </a:p>
              <a:p>
                <a:pPr algn="ctr"/>
                <a:r>
                  <a:rPr lang="pt-BR" sz="700" b="1" i="0">
                    <a:solidFill>
                      <a:sysClr val="windowText" lastClr="000000"/>
                    </a:solidFill>
                    <a:latin typeface="Segoe UI" panose="020B0502040204020203" pitchFamily="34" charset="0"/>
                    <a:cs typeface="Segoe UI" panose="020B0502040204020203" pitchFamily="34" charset="0"/>
                  </a:rPr>
                  <a:t>WHATSAPP</a:t>
                </a:r>
                <a:endParaRPr lang="pt-BR" sz="600" b="1" i="0">
                  <a:solidFill>
                    <a:sysClr val="windowText" lastClr="000000"/>
                  </a:solidFill>
                  <a:latin typeface="Segoe UI" panose="020B0502040204020203" pitchFamily="34" charset="0"/>
                  <a:cs typeface="Segoe UI" panose="020B0502040204020203" pitchFamily="34" charset="0"/>
                </a:endParaRPr>
              </a:p>
            </xdr:txBody>
          </xdr:sp>
          <xdr:pic>
            <xdr:nvPicPr>
              <xdr:cNvPr id="39" name="Imagem 38">
                <a:hlinkClick xmlns:r="http://schemas.openxmlformats.org/officeDocument/2006/relationships" r:id="rId32"/>
                <a:extLst>
                  <a:ext uri="{FF2B5EF4-FFF2-40B4-BE49-F238E27FC236}">
                    <a16:creationId xmlns:a16="http://schemas.microsoft.com/office/drawing/2014/main" id="{83F299D2-7551-4FFF-B95C-7341E40B3987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33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tretch>
                <a:fillRect/>
              </a:stretch>
            </xdr:blipFill>
            <xdr:spPr>
              <a:xfrm>
                <a:off x="3280125" y="5983985"/>
                <a:ext cx="316800" cy="316800"/>
              </a:xfrm>
              <a:prstGeom prst="rect">
                <a:avLst/>
              </a:prstGeom>
            </xdr:spPr>
          </xdr:pic>
        </xdr:grpSp>
      </xdr:grpSp>
      <xdr:pic>
        <xdr:nvPicPr>
          <xdr:cNvPr id="33" name="Gráfico 32" descr="Seta: curva ligeira">
            <a:hlinkClick xmlns:r="http://schemas.openxmlformats.org/officeDocument/2006/relationships" r:id="rId34"/>
            <a:extLst>
              <a:ext uri="{FF2B5EF4-FFF2-40B4-BE49-F238E27FC236}">
                <a16:creationId xmlns:a16="http://schemas.microsoft.com/office/drawing/2014/main" id="{A7CD34CC-6630-4FAF-8154-2018D711E3F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5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36"/>
              </a:ext>
            </a:extLst>
          </a:blip>
          <a:stretch>
            <a:fillRect/>
          </a:stretch>
        </xdr:blipFill>
        <xdr:spPr>
          <a:xfrm rot="10800000">
            <a:off x="10020300" y="95250"/>
            <a:ext cx="476250" cy="476250"/>
          </a:xfrm>
          <a:prstGeom prst="rect">
            <a:avLst/>
          </a:prstGeom>
        </xdr:spPr>
      </xdr:pic>
    </xdr:grp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0</xdr:row>
      <xdr:rowOff>76200</xdr:rowOff>
    </xdr:from>
    <xdr:to>
      <xdr:col>12</xdr:col>
      <xdr:colOff>200025</xdr:colOff>
      <xdr:row>2</xdr:row>
      <xdr:rowOff>171450</xdr:rowOff>
    </xdr:to>
    <xdr:grpSp>
      <xdr:nvGrpSpPr>
        <xdr:cNvPr id="2" name="Agrupar 1">
          <a:extLst>
            <a:ext uri="{FF2B5EF4-FFF2-40B4-BE49-F238E27FC236}">
              <a16:creationId xmlns:a16="http://schemas.microsoft.com/office/drawing/2014/main" id="{25FB2D8D-8000-45D4-A6C5-541D065B208A}"/>
            </a:ext>
          </a:extLst>
        </xdr:cNvPr>
        <xdr:cNvGrpSpPr/>
      </xdr:nvGrpSpPr>
      <xdr:grpSpPr>
        <a:xfrm>
          <a:off x="8496300" y="76200"/>
          <a:ext cx="3343275" cy="590550"/>
          <a:chOff x="2085975" y="4148137"/>
          <a:chExt cx="3343275" cy="590550"/>
        </a:xfrm>
      </xdr:grpSpPr>
      <xdr:grpSp>
        <xdr:nvGrpSpPr>
          <xdr:cNvPr id="3" name="Agrupar 2">
            <a:extLst>
              <a:ext uri="{FF2B5EF4-FFF2-40B4-BE49-F238E27FC236}">
                <a16:creationId xmlns:a16="http://schemas.microsoft.com/office/drawing/2014/main" id="{E2075E5A-87E0-4C8A-A569-AD033DCE8E8C}"/>
              </a:ext>
            </a:extLst>
          </xdr:cNvPr>
          <xdr:cNvGrpSpPr/>
        </xdr:nvGrpSpPr>
        <xdr:grpSpPr>
          <a:xfrm>
            <a:off x="2085975" y="4148137"/>
            <a:ext cx="723900" cy="590550"/>
            <a:chOff x="2085975" y="4148137"/>
            <a:chExt cx="723900" cy="590550"/>
          </a:xfrm>
        </xdr:grpSpPr>
        <xdr:sp macro="" textlink="">
          <xdr:nvSpPr>
            <xdr:cNvPr id="13" name="Retângulo 12">
              <a:extLst>
                <a:ext uri="{FF2B5EF4-FFF2-40B4-BE49-F238E27FC236}">
                  <a16:creationId xmlns:a16="http://schemas.microsoft.com/office/drawing/2014/main" id="{B38F79B8-9088-406A-AC6A-7DC0E385E16C}"/>
                </a:ext>
              </a:extLst>
            </xdr:cNvPr>
            <xdr:cNvSpPr/>
          </xdr:nvSpPr>
          <xdr:spPr>
            <a:xfrm>
              <a:off x="2085975" y="4148137"/>
              <a:ext cx="723900" cy="590550"/>
            </a:xfrm>
            <a:prstGeom prst="rect">
              <a:avLst/>
            </a:prstGeom>
            <a:solidFill>
              <a:schemeClr val="bg1"/>
            </a:solidFill>
            <a:ln w="6350">
              <a:solidFill>
                <a:schemeClr val="bg1">
                  <a:lumMod val="75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ctr"/>
              <a:endParaRPr lang="pt-BR" sz="600" b="1" i="0">
                <a:solidFill>
                  <a:sysClr val="windowText" lastClr="000000"/>
                </a:solidFill>
                <a:latin typeface="Segoe UI" panose="020B0502040204020203" pitchFamily="34" charset="0"/>
                <a:cs typeface="Segoe UI" panose="020B0502040204020203" pitchFamily="34" charset="0"/>
              </a:endParaRPr>
            </a:p>
            <a:p>
              <a:pPr algn="ctr"/>
              <a:endParaRPr lang="pt-BR" sz="600" b="1" i="0">
                <a:solidFill>
                  <a:sysClr val="windowText" lastClr="000000"/>
                </a:solidFill>
                <a:latin typeface="Segoe UI" panose="020B0502040204020203" pitchFamily="34" charset="0"/>
                <a:cs typeface="Segoe UI" panose="020B0502040204020203" pitchFamily="34" charset="0"/>
              </a:endParaRPr>
            </a:p>
            <a:p>
              <a:pPr algn="ctr"/>
              <a:endParaRPr lang="pt-BR" sz="600" b="1" i="0">
                <a:solidFill>
                  <a:sysClr val="windowText" lastClr="000000"/>
                </a:solidFill>
                <a:latin typeface="Segoe UI" panose="020B0502040204020203" pitchFamily="34" charset="0"/>
                <a:cs typeface="Segoe UI" panose="020B0502040204020203" pitchFamily="34" charset="0"/>
              </a:endParaRPr>
            </a:p>
            <a:p>
              <a:pPr algn="ctr"/>
              <a:r>
                <a:rPr lang="pt-BR" sz="700" b="1" i="0">
                  <a:solidFill>
                    <a:sysClr val="windowText" lastClr="000000"/>
                  </a:solidFill>
                  <a:latin typeface="Segoe UI" panose="020B0502040204020203" pitchFamily="34" charset="0"/>
                  <a:cs typeface="Segoe UI" panose="020B0502040204020203" pitchFamily="34" charset="0"/>
                </a:rPr>
                <a:t>BLOG</a:t>
              </a:r>
            </a:p>
          </xdr:txBody>
        </xdr:sp>
        <xdr:pic>
          <xdr:nvPicPr>
            <xdr:cNvPr id="14" name="Imagem 13">
              <a:hlinkClick xmlns:r="http://schemas.openxmlformats.org/officeDocument/2006/relationships" r:id="rId1"/>
              <a:extLst>
                <a:ext uri="{FF2B5EF4-FFF2-40B4-BE49-F238E27FC236}">
                  <a16:creationId xmlns:a16="http://schemas.microsoft.com/office/drawing/2014/main" id="{FBB8F2D8-6792-4FC6-BF56-AE86B2E1985B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2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2289938" y="4188522"/>
              <a:ext cx="315975" cy="315975"/>
            </a:xfrm>
            <a:prstGeom prst="rect">
              <a:avLst/>
            </a:prstGeom>
          </xdr:spPr>
        </xdr:pic>
      </xdr:grpSp>
      <xdr:grpSp>
        <xdr:nvGrpSpPr>
          <xdr:cNvPr id="4" name="Agrupar 3">
            <a:extLst>
              <a:ext uri="{FF2B5EF4-FFF2-40B4-BE49-F238E27FC236}">
                <a16:creationId xmlns:a16="http://schemas.microsoft.com/office/drawing/2014/main" id="{37403384-81E0-466D-BC69-2163505BE9E3}"/>
              </a:ext>
            </a:extLst>
          </xdr:cNvPr>
          <xdr:cNvGrpSpPr/>
        </xdr:nvGrpSpPr>
        <xdr:grpSpPr>
          <a:xfrm>
            <a:off x="3832225" y="4148137"/>
            <a:ext cx="723900" cy="590550"/>
            <a:chOff x="2581275" y="5772151"/>
            <a:chExt cx="723900" cy="590550"/>
          </a:xfrm>
        </xdr:grpSpPr>
        <xdr:sp macro="" textlink="">
          <xdr:nvSpPr>
            <xdr:cNvPr id="11" name="Retângulo 10">
              <a:extLst>
                <a:ext uri="{FF2B5EF4-FFF2-40B4-BE49-F238E27FC236}">
                  <a16:creationId xmlns:a16="http://schemas.microsoft.com/office/drawing/2014/main" id="{4E8B49BC-8BFC-42C4-B8E8-999A40CA59AF}"/>
                </a:ext>
              </a:extLst>
            </xdr:cNvPr>
            <xdr:cNvSpPr/>
          </xdr:nvSpPr>
          <xdr:spPr>
            <a:xfrm>
              <a:off x="2581275" y="5772151"/>
              <a:ext cx="723900" cy="590550"/>
            </a:xfrm>
            <a:prstGeom prst="rect">
              <a:avLst/>
            </a:prstGeom>
            <a:solidFill>
              <a:schemeClr val="bg1"/>
            </a:solidFill>
            <a:ln w="6350">
              <a:solidFill>
                <a:schemeClr val="bg1">
                  <a:lumMod val="75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ctr"/>
              <a:endParaRPr lang="pt-BR" sz="600" b="1" i="0">
                <a:solidFill>
                  <a:sysClr val="windowText" lastClr="000000"/>
                </a:solidFill>
                <a:latin typeface="Segoe UI" panose="020B0502040204020203" pitchFamily="34" charset="0"/>
                <a:cs typeface="Segoe UI" panose="020B0502040204020203" pitchFamily="34" charset="0"/>
              </a:endParaRPr>
            </a:p>
            <a:p>
              <a:pPr algn="ctr"/>
              <a:endParaRPr lang="pt-BR" sz="600" b="1" i="0">
                <a:solidFill>
                  <a:sysClr val="windowText" lastClr="000000"/>
                </a:solidFill>
                <a:latin typeface="Segoe UI" panose="020B0502040204020203" pitchFamily="34" charset="0"/>
                <a:cs typeface="Segoe UI" panose="020B0502040204020203" pitchFamily="34" charset="0"/>
              </a:endParaRPr>
            </a:p>
            <a:p>
              <a:pPr algn="ctr"/>
              <a:endParaRPr lang="pt-BR" sz="600" b="1" i="0">
                <a:solidFill>
                  <a:sysClr val="windowText" lastClr="000000"/>
                </a:solidFill>
                <a:latin typeface="Segoe UI" panose="020B0502040204020203" pitchFamily="34" charset="0"/>
                <a:cs typeface="Segoe UI" panose="020B0502040204020203" pitchFamily="34" charset="0"/>
              </a:endParaRPr>
            </a:p>
            <a:p>
              <a:pPr algn="ctr"/>
              <a:r>
                <a:rPr lang="pt-BR" sz="700" b="1" i="0">
                  <a:solidFill>
                    <a:sysClr val="windowText" lastClr="000000"/>
                  </a:solidFill>
                  <a:latin typeface="Segoe UI" panose="020B0502040204020203" pitchFamily="34" charset="0"/>
                  <a:cs typeface="Segoe UI" panose="020B0502040204020203" pitchFamily="34" charset="0"/>
                </a:rPr>
                <a:t>INSTAGRAM</a:t>
              </a:r>
            </a:p>
          </xdr:txBody>
        </xdr:sp>
        <xdr:pic>
          <xdr:nvPicPr>
            <xdr:cNvPr id="12" name="Imagem 11">
              <a:hlinkClick xmlns:r="http://schemas.openxmlformats.org/officeDocument/2006/relationships" r:id="rId3"/>
              <a:extLst>
                <a:ext uri="{FF2B5EF4-FFF2-40B4-BE49-F238E27FC236}">
                  <a16:creationId xmlns:a16="http://schemas.microsoft.com/office/drawing/2014/main" id="{B8A6DD3F-DFA1-42EC-82E7-C38DE7EF2600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4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2784825" y="5812536"/>
              <a:ext cx="316800" cy="316800"/>
            </a:xfrm>
            <a:prstGeom prst="rect">
              <a:avLst/>
            </a:prstGeom>
          </xdr:spPr>
        </xdr:pic>
      </xdr:grpSp>
      <xdr:grpSp>
        <xdr:nvGrpSpPr>
          <xdr:cNvPr id="5" name="Agrupar 4">
            <a:extLst>
              <a:ext uri="{FF2B5EF4-FFF2-40B4-BE49-F238E27FC236}">
                <a16:creationId xmlns:a16="http://schemas.microsoft.com/office/drawing/2014/main" id="{3CCA4832-496F-48FC-8419-BA6039088A69}"/>
              </a:ext>
            </a:extLst>
          </xdr:cNvPr>
          <xdr:cNvGrpSpPr/>
        </xdr:nvGrpSpPr>
        <xdr:grpSpPr>
          <a:xfrm>
            <a:off x="2959100" y="4148137"/>
            <a:ext cx="723900" cy="590550"/>
            <a:chOff x="4086225" y="5695950"/>
            <a:chExt cx="723900" cy="590550"/>
          </a:xfrm>
        </xdr:grpSpPr>
        <xdr:sp macro="" textlink="">
          <xdr:nvSpPr>
            <xdr:cNvPr id="9" name="Retângulo 8">
              <a:extLst>
                <a:ext uri="{FF2B5EF4-FFF2-40B4-BE49-F238E27FC236}">
                  <a16:creationId xmlns:a16="http://schemas.microsoft.com/office/drawing/2014/main" id="{F994B096-BAC7-4771-891F-7D7D00CA7B61}"/>
                </a:ext>
              </a:extLst>
            </xdr:cNvPr>
            <xdr:cNvSpPr/>
          </xdr:nvSpPr>
          <xdr:spPr>
            <a:xfrm>
              <a:off x="4086225" y="5695950"/>
              <a:ext cx="723900" cy="590550"/>
            </a:xfrm>
            <a:prstGeom prst="rect">
              <a:avLst/>
            </a:prstGeom>
            <a:solidFill>
              <a:schemeClr val="bg1"/>
            </a:solidFill>
            <a:ln w="6350">
              <a:solidFill>
                <a:schemeClr val="bg1">
                  <a:lumMod val="75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ctr"/>
              <a:endParaRPr lang="pt-BR" sz="600" b="1" i="0">
                <a:solidFill>
                  <a:sysClr val="windowText" lastClr="000000"/>
                </a:solidFill>
                <a:latin typeface="Segoe UI" panose="020B0502040204020203" pitchFamily="34" charset="0"/>
                <a:cs typeface="Segoe UI" panose="020B0502040204020203" pitchFamily="34" charset="0"/>
              </a:endParaRPr>
            </a:p>
            <a:p>
              <a:pPr algn="ctr"/>
              <a:endParaRPr lang="pt-BR" sz="600" b="1" i="0">
                <a:solidFill>
                  <a:sysClr val="windowText" lastClr="000000"/>
                </a:solidFill>
                <a:latin typeface="Segoe UI" panose="020B0502040204020203" pitchFamily="34" charset="0"/>
                <a:cs typeface="Segoe UI" panose="020B0502040204020203" pitchFamily="34" charset="0"/>
              </a:endParaRPr>
            </a:p>
            <a:p>
              <a:pPr algn="ctr"/>
              <a:endParaRPr lang="pt-BR" sz="700" b="1" i="0">
                <a:solidFill>
                  <a:sysClr val="windowText" lastClr="000000"/>
                </a:solidFill>
                <a:latin typeface="Segoe UI" panose="020B0502040204020203" pitchFamily="34" charset="0"/>
                <a:cs typeface="Segoe UI" panose="020B0502040204020203" pitchFamily="34" charset="0"/>
              </a:endParaRPr>
            </a:p>
            <a:p>
              <a:pPr algn="ctr"/>
              <a:r>
                <a:rPr lang="pt-BR" sz="700" b="1" i="0">
                  <a:solidFill>
                    <a:sysClr val="windowText" lastClr="000000"/>
                  </a:solidFill>
                  <a:latin typeface="Segoe UI" panose="020B0502040204020203" pitchFamily="34" charset="0"/>
                  <a:cs typeface="Segoe UI" panose="020B0502040204020203" pitchFamily="34" charset="0"/>
                </a:rPr>
                <a:t>YOUTUBE</a:t>
              </a:r>
              <a:endParaRPr lang="pt-BR" sz="600" b="1" i="0">
                <a:solidFill>
                  <a:sysClr val="windowText" lastClr="000000"/>
                </a:solidFill>
                <a:latin typeface="Segoe UI" panose="020B0502040204020203" pitchFamily="34" charset="0"/>
                <a:cs typeface="Segoe UI" panose="020B0502040204020203" pitchFamily="34" charset="0"/>
              </a:endParaRPr>
            </a:p>
          </xdr:txBody>
        </xdr:sp>
        <xdr:pic>
          <xdr:nvPicPr>
            <xdr:cNvPr id="10" name="Imagem 9">
              <a:hlinkClick xmlns:r="http://schemas.openxmlformats.org/officeDocument/2006/relationships" r:id="rId5"/>
              <a:extLst>
                <a:ext uri="{FF2B5EF4-FFF2-40B4-BE49-F238E27FC236}">
                  <a16:creationId xmlns:a16="http://schemas.microsoft.com/office/drawing/2014/main" id="{B27D5897-3A5F-4515-BB06-3531251D568B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6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4299300" y="5736335"/>
              <a:ext cx="316800" cy="316800"/>
            </a:xfrm>
            <a:prstGeom prst="rect">
              <a:avLst/>
            </a:prstGeom>
          </xdr:spPr>
        </xdr:pic>
      </xdr:grpSp>
      <xdr:grpSp>
        <xdr:nvGrpSpPr>
          <xdr:cNvPr id="6" name="Agrupar 5">
            <a:extLst>
              <a:ext uri="{FF2B5EF4-FFF2-40B4-BE49-F238E27FC236}">
                <a16:creationId xmlns:a16="http://schemas.microsoft.com/office/drawing/2014/main" id="{ED5A6A0D-FD0E-47BF-8E5D-BC04DE3C7457}"/>
              </a:ext>
            </a:extLst>
          </xdr:cNvPr>
          <xdr:cNvGrpSpPr/>
        </xdr:nvGrpSpPr>
        <xdr:grpSpPr>
          <a:xfrm>
            <a:off x="4705350" y="4148137"/>
            <a:ext cx="723900" cy="590550"/>
            <a:chOff x="3076575" y="5943600"/>
            <a:chExt cx="723900" cy="590550"/>
          </a:xfrm>
        </xdr:grpSpPr>
        <xdr:sp macro="" textlink="">
          <xdr:nvSpPr>
            <xdr:cNvPr id="7" name="Retângulo 6">
              <a:extLst>
                <a:ext uri="{FF2B5EF4-FFF2-40B4-BE49-F238E27FC236}">
                  <a16:creationId xmlns:a16="http://schemas.microsoft.com/office/drawing/2014/main" id="{6EA42B62-B51F-4A35-BCB8-CE573EE638ED}"/>
                </a:ext>
              </a:extLst>
            </xdr:cNvPr>
            <xdr:cNvSpPr/>
          </xdr:nvSpPr>
          <xdr:spPr>
            <a:xfrm>
              <a:off x="3076575" y="5943600"/>
              <a:ext cx="723900" cy="590550"/>
            </a:xfrm>
            <a:prstGeom prst="rect">
              <a:avLst/>
            </a:prstGeom>
            <a:solidFill>
              <a:schemeClr val="bg1"/>
            </a:solidFill>
            <a:ln w="6350">
              <a:solidFill>
                <a:schemeClr val="bg1">
                  <a:lumMod val="75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ctr"/>
              <a:endParaRPr lang="pt-BR" sz="600" b="1" i="0">
                <a:solidFill>
                  <a:sysClr val="windowText" lastClr="000000"/>
                </a:solidFill>
                <a:latin typeface="Segoe UI" panose="020B0502040204020203" pitchFamily="34" charset="0"/>
                <a:cs typeface="Segoe UI" panose="020B0502040204020203" pitchFamily="34" charset="0"/>
              </a:endParaRPr>
            </a:p>
            <a:p>
              <a:pPr algn="ctr"/>
              <a:endParaRPr lang="pt-BR" sz="600" b="1" i="0">
                <a:solidFill>
                  <a:sysClr val="windowText" lastClr="000000"/>
                </a:solidFill>
                <a:latin typeface="Segoe UI" panose="020B0502040204020203" pitchFamily="34" charset="0"/>
                <a:cs typeface="Segoe UI" panose="020B0502040204020203" pitchFamily="34" charset="0"/>
              </a:endParaRPr>
            </a:p>
            <a:p>
              <a:pPr algn="ctr"/>
              <a:endParaRPr lang="pt-BR" sz="700" b="1" i="0">
                <a:solidFill>
                  <a:sysClr val="windowText" lastClr="000000"/>
                </a:solidFill>
                <a:latin typeface="Segoe UI" panose="020B0502040204020203" pitchFamily="34" charset="0"/>
                <a:cs typeface="Segoe UI" panose="020B0502040204020203" pitchFamily="34" charset="0"/>
              </a:endParaRPr>
            </a:p>
            <a:p>
              <a:pPr algn="ctr"/>
              <a:r>
                <a:rPr lang="pt-BR" sz="700" b="1" i="0">
                  <a:solidFill>
                    <a:sysClr val="windowText" lastClr="000000"/>
                  </a:solidFill>
                  <a:latin typeface="Segoe UI" panose="020B0502040204020203" pitchFamily="34" charset="0"/>
                  <a:cs typeface="Segoe UI" panose="020B0502040204020203" pitchFamily="34" charset="0"/>
                </a:rPr>
                <a:t>WHATSAPP</a:t>
              </a:r>
              <a:endParaRPr lang="pt-BR" sz="600" b="1" i="0">
                <a:solidFill>
                  <a:sysClr val="windowText" lastClr="000000"/>
                </a:solidFill>
                <a:latin typeface="Segoe UI" panose="020B0502040204020203" pitchFamily="34" charset="0"/>
                <a:cs typeface="Segoe UI" panose="020B0502040204020203" pitchFamily="34" charset="0"/>
              </a:endParaRPr>
            </a:p>
          </xdr:txBody>
        </xdr:sp>
        <xdr:pic>
          <xdr:nvPicPr>
            <xdr:cNvPr id="8" name="Imagem 7">
              <a:hlinkClick xmlns:r="http://schemas.openxmlformats.org/officeDocument/2006/relationships" r:id="rId7"/>
              <a:extLst>
                <a:ext uri="{FF2B5EF4-FFF2-40B4-BE49-F238E27FC236}">
                  <a16:creationId xmlns:a16="http://schemas.microsoft.com/office/drawing/2014/main" id="{01A881DE-8861-4F5E-80C1-896E0C1E971C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8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3280125" y="5983985"/>
              <a:ext cx="316800" cy="316800"/>
            </a:xfrm>
            <a:prstGeom prst="rect">
              <a:avLst/>
            </a:prstGeom>
          </xdr:spPr>
        </xdr:pic>
      </xdr:grpSp>
    </xdr:grpSp>
    <xdr:clientData/>
  </xdr:twoCellAnchor>
  <xdr:twoCellAnchor>
    <xdr:from>
      <xdr:col>1</xdr:col>
      <xdr:colOff>0</xdr:colOff>
      <xdr:row>0</xdr:row>
      <xdr:rowOff>123825</xdr:rowOff>
    </xdr:from>
    <xdr:to>
      <xdr:col>2</xdr:col>
      <xdr:colOff>603250</xdr:colOff>
      <xdr:row>2</xdr:row>
      <xdr:rowOff>133350</xdr:rowOff>
    </xdr:to>
    <xdr:grpSp>
      <xdr:nvGrpSpPr>
        <xdr:cNvPr id="15" name="Agrupar 14">
          <a:extLst>
            <a:ext uri="{FF2B5EF4-FFF2-40B4-BE49-F238E27FC236}">
              <a16:creationId xmlns:a16="http://schemas.microsoft.com/office/drawing/2014/main" id="{CECC8A3B-4C5D-4E91-A416-2A94A49303EF}"/>
            </a:ext>
          </a:extLst>
        </xdr:cNvPr>
        <xdr:cNvGrpSpPr/>
      </xdr:nvGrpSpPr>
      <xdr:grpSpPr>
        <a:xfrm>
          <a:off x="114300" y="123825"/>
          <a:ext cx="1651000" cy="504825"/>
          <a:chOff x="2543175" y="447675"/>
          <a:chExt cx="1651000" cy="504825"/>
        </a:xfrm>
      </xdr:grpSpPr>
      <xdr:sp macro="" textlink="">
        <xdr:nvSpPr>
          <xdr:cNvPr id="16" name="Retângulo 15">
            <a:extLst>
              <a:ext uri="{FF2B5EF4-FFF2-40B4-BE49-F238E27FC236}">
                <a16:creationId xmlns:a16="http://schemas.microsoft.com/office/drawing/2014/main" id="{7AB2F841-EBE7-487E-8B54-8C479251AEDA}"/>
              </a:ext>
            </a:extLst>
          </xdr:cNvPr>
          <xdr:cNvSpPr/>
        </xdr:nvSpPr>
        <xdr:spPr>
          <a:xfrm>
            <a:off x="2543175" y="447675"/>
            <a:ext cx="1651000" cy="504825"/>
          </a:xfrm>
          <a:prstGeom prst="rect">
            <a:avLst/>
          </a:prstGeom>
          <a:solidFill>
            <a:schemeClr val="bg1"/>
          </a:solidFill>
          <a:ln w="6350">
            <a:solidFill>
              <a:schemeClr val="bg1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pt-BR" sz="1100"/>
          </a:p>
        </xdr:txBody>
      </xdr:sp>
      <xdr:pic>
        <xdr:nvPicPr>
          <xdr:cNvPr id="17" name="Imagem 16">
            <a:extLst>
              <a:ext uri="{FF2B5EF4-FFF2-40B4-BE49-F238E27FC236}">
                <a16:creationId xmlns:a16="http://schemas.microsoft.com/office/drawing/2014/main" id="{CD7AB82A-3DEA-4A90-B50E-52D41D0D839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9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2861868" y="517064"/>
            <a:ext cx="1013615" cy="366046"/>
          </a:xfrm>
          <a:prstGeom prst="rect">
            <a:avLst/>
          </a:prstGeom>
        </xdr:spPr>
      </xdr:pic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iago%20Terra\Desktop\CEC-Budget-2019-Societ&#225;rio_v2019-05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iago%20Terra\OneDrive\Trabalho\Drive\NextLevel.run\Produtos\Curso%20Excel%20Online\Conte&#250;do\Excel%20Desafio\08%20-%20Neymar\NextLevel_DesafioNeymar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83a4bd2f3ab69961/&#193;rea%20de%20Trabalho/NexteLevel-MiniCurso-Excel-Essencial/MiniCurso%20Excel%20Essencial/NextLevel_MiniCurso_ExceleEssencial_Resolvid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ício"/>
      <sheetName val="Orçamento"/>
      <sheetName val="04-Realizado"/>
      <sheetName val="DRE"/>
      <sheetName val="Relatórios"/>
      <sheetName val="Plano-Contas"/>
      <sheetName val="Equivalência"/>
      <sheetName val="Configurações"/>
    </sheetNames>
    <sheetDataSet>
      <sheetData sheetId="0" refreshError="1"/>
      <sheetData sheetId="1">
        <row r="2">
          <cell r="H2" t="str">
            <v>Referência</v>
          </cell>
        </row>
      </sheetData>
      <sheetData sheetId="2"/>
      <sheetData sheetId="3" refreshError="1"/>
      <sheetData sheetId="4">
        <row r="11">
          <cell r="E11">
            <v>2018</v>
          </cell>
        </row>
      </sheetData>
      <sheetData sheetId="5">
        <row r="6">
          <cell r="E6">
            <v>8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K6">
            <v>3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Q6">
            <v>13</v>
          </cell>
          <cell r="R6">
            <v>1</v>
          </cell>
          <cell r="S6">
            <v>8</v>
          </cell>
          <cell r="T6">
            <v>18</v>
          </cell>
          <cell r="U6">
            <v>11</v>
          </cell>
          <cell r="W6">
            <v>3</v>
          </cell>
          <cell r="X6">
            <v>6</v>
          </cell>
          <cell r="Y6">
            <v>0</v>
          </cell>
          <cell r="Z6">
            <v>0</v>
          </cell>
          <cell r="AA6">
            <v>0</v>
          </cell>
          <cell r="AC6">
            <v>5</v>
          </cell>
          <cell r="AD6">
            <v>7</v>
          </cell>
          <cell r="AE6">
            <v>3</v>
          </cell>
          <cell r="AF6">
            <v>0</v>
          </cell>
          <cell r="AG6">
            <v>0</v>
          </cell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O6">
            <v>5</v>
          </cell>
          <cell r="AQ6">
            <v>1</v>
          </cell>
          <cell r="AR6">
            <v>1</v>
          </cell>
          <cell r="AS6">
            <v>5</v>
          </cell>
          <cell r="AT6">
            <v>2</v>
          </cell>
          <cell r="AU6">
            <v>3</v>
          </cell>
          <cell r="AV6">
            <v>0</v>
          </cell>
          <cell r="AW6">
            <v>2</v>
          </cell>
          <cell r="AY6">
            <v>2</v>
          </cell>
          <cell r="AZ6">
            <v>2</v>
          </cell>
        </row>
        <row r="11">
          <cell r="E11" t="str">
            <v>Receitas Principais</v>
          </cell>
          <cell r="K11" t="str">
            <v>Impostos</v>
          </cell>
          <cell r="Q11" t="str">
            <v>Diretos</v>
          </cell>
          <cell r="R11" t="str">
            <v>Mkt/Comercial</v>
          </cell>
          <cell r="S11" t="str">
            <v>Mão de Obra Direta</v>
          </cell>
          <cell r="T11" t="str">
            <v>Administrativas</v>
          </cell>
          <cell r="U11" t="str">
            <v>Pessoal</v>
          </cell>
          <cell r="W11" t="str">
            <v>Venda Ativos</v>
          </cell>
          <cell r="X11" t="str">
            <v>Financeiras</v>
          </cell>
          <cell r="AC11" t="str">
            <v>Investimentos</v>
          </cell>
          <cell r="AD11" t="str">
            <v>Dívidas e Dividendos</v>
          </cell>
          <cell r="AE11" t="str">
            <v>Contingências</v>
          </cell>
          <cell r="AO11" t="str">
            <v>Receitas</v>
          </cell>
          <cell r="AQ11" t="str">
            <v>Receitas</v>
          </cell>
          <cell r="AR11" t="str">
            <v>Deduções das Receitas</v>
          </cell>
          <cell r="AS11" t="str">
            <v>Despesas Diretas</v>
          </cell>
          <cell r="AT11" t="str">
            <v>Receitas Indiretas</v>
          </cell>
          <cell r="AU11" t="str">
            <v>Per Capita</v>
          </cell>
          <cell r="AV11">
            <v>0</v>
          </cell>
          <cell r="AW11">
            <v>0</v>
          </cell>
          <cell r="AY11" t="str">
            <v>Entre Contas</v>
          </cell>
          <cell r="AZ11" t="str">
            <v>Saque</v>
          </cell>
        </row>
        <row r="12">
          <cell r="E12" t="str">
            <v>Por Hora</v>
          </cell>
          <cell r="AO12" t="str">
            <v>Receitas Indiretas</v>
          </cell>
          <cell r="AQ12" t="str">
            <v>Receitas Principais</v>
          </cell>
          <cell r="BB12" t="str">
            <v>Janeiro</v>
          </cell>
          <cell r="BC12" t="str">
            <v>Jan</v>
          </cell>
        </row>
        <row r="13">
          <cell r="E13" t="str">
            <v>Partido</v>
          </cell>
          <cell r="AO13" t="str">
            <v>Deduções das Receitas</v>
          </cell>
          <cell r="AQ13">
            <v>0</v>
          </cell>
          <cell r="BB13" t="str">
            <v>Fevereiro</v>
          </cell>
          <cell r="BC13" t="str">
            <v>Fev</v>
          </cell>
        </row>
        <row r="14">
          <cell r="E14" t="str">
            <v>Planej. Sucessório</v>
          </cell>
          <cell r="AO14" t="str">
            <v>Despesas Diretas</v>
          </cell>
          <cell r="AQ14">
            <v>0</v>
          </cell>
          <cell r="BB14" t="str">
            <v>Março</v>
          </cell>
          <cell r="BC14" t="str">
            <v>Mar</v>
          </cell>
        </row>
        <row r="15">
          <cell r="E15" t="str">
            <v>M&amp;A</v>
          </cell>
          <cell r="AO15" t="str">
            <v>Per Capita</v>
          </cell>
          <cell r="AQ15">
            <v>0</v>
          </cell>
          <cell r="BB15" t="str">
            <v>Abril</v>
          </cell>
          <cell r="BC15" t="str">
            <v>Abr</v>
          </cell>
        </row>
        <row r="16">
          <cell r="E16" t="str">
            <v>Contratos Estratégicos</v>
          </cell>
          <cell r="AO16">
            <v>0</v>
          </cell>
          <cell r="AQ16">
            <v>0</v>
          </cell>
          <cell r="BB16" t="str">
            <v>Maio</v>
          </cell>
          <cell r="BC16" t="str">
            <v>Mai</v>
          </cell>
        </row>
        <row r="17">
          <cell r="E17" t="str">
            <v>Consultoria</v>
          </cell>
          <cell r="BB17" t="str">
            <v>Junho</v>
          </cell>
          <cell r="BC17" t="str">
            <v>Jun</v>
          </cell>
        </row>
        <row r="18">
          <cell r="E18" t="str">
            <v>Governança</v>
          </cell>
          <cell r="BB18" t="str">
            <v>Julho</v>
          </cell>
          <cell r="BC18" t="str">
            <v>Jul</v>
          </cell>
        </row>
        <row r="19">
          <cell r="E19" t="str">
            <v>Avulso</v>
          </cell>
          <cell r="BB19" t="str">
            <v>Agosto</v>
          </cell>
          <cell r="BC19" t="str">
            <v>Ago</v>
          </cell>
        </row>
        <row r="20">
          <cell r="BB20" t="str">
            <v>Setembro</v>
          </cell>
          <cell r="BC20" t="str">
            <v>Set</v>
          </cell>
        </row>
        <row r="21">
          <cell r="BB21" t="str">
            <v>Outubro</v>
          </cell>
          <cell r="BC21" t="str">
            <v>Out</v>
          </cell>
        </row>
        <row r="22">
          <cell r="BB22" t="str">
            <v>Novembro</v>
          </cell>
          <cell r="BC22" t="str">
            <v>Nov</v>
          </cell>
        </row>
        <row r="23">
          <cell r="BB23" t="str">
            <v>Dezembro</v>
          </cell>
          <cell r="BC23" t="str">
            <v>Dez</v>
          </cell>
        </row>
      </sheetData>
      <sheetData sheetId="6"/>
      <sheetData sheetId="7">
        <row r="6">
          <cell r="G6" t="str">
            <v>Distribuição Per-Capita</v>
          </cell>
        </row>
        <row r="7">
          <cell r="G7" t="str">
            <v>Cível</v>
          </cell>
        </row>
        <row r="8">
          <cell r="G8" t="str">
            <v>Societário</v>
          </cell>
        </row>
        <row r="9">
          <cell r="G9" t="str">
            <v>Trabalhista</v>
          </cell>
        </row>
        <row r="10">
          <cell r="G10" t="str">
            <v>Tributário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ício"/>
      <sheetName val="Desafio"/>
      <sheetName val="Imagem"/>
      <sheetName val="Resposta"/>
      <sheetName val="Aprender Mais"/>
    </sheetNames>
    <sheetDataSet>
      <sheetData sheetId="0" refreshError="1"/>
      <sheetData sheetId="1" refreshError="1"/>
      <sheetData sheetId="2" refreshError="1"/>
      <sheetData sheetId="3">
        <row r="15">
          <cell r="B15" t="str">
            <v>Branco</v>
          </cell>
        </row>
      </sheetData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ício"/>
      <sheetName val="Curso"/>
      <sheetName val="Base"/>
      <sheetName val="Relatório"/>
      <sheetName val="Próximo Passo"/>
      <sheetName val="Teoria (2)"/>
      <sheetName val="Teoria (3)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1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516C03-F0DC-4332-9738-4000BBADBBAA}">
  <dimension ref="A1:S35"/>
  <sheetViews>
    <sheetView showGridLines="0" tabSelected="1" topLeftCell="A4" zoomScaleNormal="100" workbookViewId="0"/>
  </sheetViews>
  <sheetFormatPr defaultColWidth="0" defaultRowHeight="20.100000000000001" customHeight="1" x14ac:dyDescent="0.25"/>
  <cols>
    <col min="1" max="1" width="3.7109375" customWidth="1"/>
    <col min="2" max="18" width="10.7109375" customWidth="1"/>
    <col min="19" max="19" width="3.7109375" customWidth="1"/>
    <col min="20" max="16384" width="9.140625" hidden="1"/>
  </cols>
  <sheetData>
    <row r="1" spans="1:19" s="3" customFormat="1" ht="9.9499999999999993" customHeight="1" x14ac:dyDescent="0.25">
      <c r="A1" s="44"/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1"/>
      <c r="O1" s="1"/>
      <c r="P1" s="1"/>
      <c r="Q1" s="1"/>
      <c r="R1" s="1"/>
      <c r="S1" s="1"/>
    </row>
    <row r="2" spans="1:19" s="3" customFormat="1" ht="24.95" customHeight="1" x14ac:dyDescent="0.25">
      <c r="A2" s="2"/>
      <c r="B2" s="44"/>
      <c r="C2" s="44"/>
      <c r="D2" s="44"/>
      <c r="E2" s="44"/>
      <c r="F2" s="2"/>
      <c r="G2" s="2"/>
      <c r="H2" s="2"/>
      <c r="I2" s="2"/>
      <c r="J2" s="2"/>
      <c r="K2" s="2"/>
      <c r="L2" s="2"/>
      <c r="M2" s="2"/>
      <c r="N2" s="1"/>
      <c r="O2" s="1"/>
      <c r="P2" s="1"/>
      <c r="Q2" s="7"/>
      <c r="R2" s="7"/>
      <c r="S2" s="1"/>
    </row>
    <row r="3" spans="1:19" s="3" customFormat="1" ht="24.95" customHeight="1" x14ac:dyDescent="0.25">
      <c r="A3" s="2"/>
      <c r="B3" s="44"/>
      <c r="C3" s="44"/>
      <c r="D3" s="44"/>
      <c r="E3" s="44"/>
      <c r="F3" s="2"/>
      <c r="G3" s="2"/>
      <c r="H3" s="2"/>
      <c r="I3" s="2"/>
      <c r="J3" s="2"/>
      <c r="K3" s="2"/>
      <c r="L3" s="2"/>
      <c r="M3" s="2"/>
      <c r="N3" s="1"/>
      <c r="O3" s="1"/>
      <c r="P3" s="1"/>
      <c r="Q3" s="7"/>
      <c r="R3" s="7"/>
      <c r="S3" s="1"/>
    </row>
    <row r="4" spans="1:19" s="3" customFormat="1" ht="9.9499999999999993" customHeight="1" x14ac:dyDescent="0.25">
      <c r="A4" s="5"/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4"/>
      <c r="O4" s="4"/>
      <c r="P4" s="4"/>
      <c r="Q4" s="4"/>
      <c r="R4" s="4"/>
      <c r="S4" s="4"/>
    </row>
    <row r="5" spans="1:19" s="3" customFormat="1" ht="20.100000000000001" customHeight="1" x14ac:dyDescent="0.25"/>
    <row r="6" spans="1:19" s="3" customFormat="1" ht="20.100000000000001" customHeight="1" x14ac:dyDescent="0.25"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</row>
    <row r="7" spans="1:19" s="3" customFormat="1" ht="20.100000000000001" customHeight="1" x14ac:dyDescent="0.25">
      <c r="B7" s="88"/>
      <c r="C7" s="89"/>
      <c r="D7" s="90"/>
      <c r="E7" s="97"/>
      <c r="F7" s="97"/>
      <c r="G7" s="97"/>
      <c r="H7" s="97"/>
      <c r="I7" s="97"/>
      <c r="J7" s="97"/>
      <c r="K7" s="97"/>
      <c r="L7" s="97"/>
      <c r="M7" s="97"/>
      <c r="N7" s="97"/>
      <c r="O7" s="97"/>
      <c r="P7" s="97"/>
      <c r="Q7" s="97"/>
      <c r="R7" s="97"/>
    </row>
    <row r="8" spans="1:19" s="3" customFormat="1" ht="20.100000000000001" customHeight="1" x14ac:dyDescent="0.25">
      <c r="B8" s="91"/>
      <c r="C8" s="92"/>
      <c r="D8" s="93"/>
      <c r="E8" s="98"/>
      <c r="F8" s="98"/>
      <c r="G8" s="98"/>
      <c r="H8" s="98"/>
      <c r="I8" s="98"/>
      <c r="J8" s="98"/>
      <c r="K8" s="98"/>
      <c r="L8" s="98"/>
      <c r="M8" s="98"/>
      <c r="N8" s="98"/>
      <c r="O8" s="98"/>
      <c r="P8" s="98"/>
      <c r="Q8" s="98"/>
      <c r="R8" s="98"/>
    </row>
    <row r="9" spans="1:19" s="3" customFormat="1" ht="20.100000000000001" customHeight="1" x14ac:dyDescent="0.25">
      <c r="B9" s="91"/>
      <c r="C9" s="92"/>
      <c r="D9" s="93"/>
      <c r="E9" s="98"/>
      <c r="F9" s="98"/>
      <c r="G9" s="98"/>
      <c r="H9" s="98"/>
      <c r="I9" s="98"/>
      <c r="J9" s="98"/>
      <c r="K9" s="98"/>
      <c r="L9" s="98"/>
      <c r="M9" s="98"/>
      <c r="N9" s="98"/>
      <c r="O9" s="98"/>
      <c r="P9" s="98"/>
      <c r="Q9" s="98"/>
      <c r="R9" s="98"/>
    </row>
    <row r="10" spans="1:19" s="3" customFormat="1" ht="20.100000000000001" customHeight="1" x14ac:dyDescent="0.25">
      <c r="B10" s="94"/>
      <c r="C10" s="95"/>
      <c r="D10" s="96"/>
      <c r="E10" s="99"/>
      <c r="F10" s="99"/>
      <c r="G10" s="99"/>
      <c r="H10" s="99"/>
      <c r="I10" s="99"/>
      <c r="J10" s="99"/>
      <c r="K10" s="99"/>
      <c r="L10" s="99"/>
      <c r="M10" s="99"/>
      <c r="N10" s="99"/>
      <c r="O10" s="99"/>
      <c r="P10" s="99"/>
      <c r="Q10" s="99"/>
      <c r="R10" s="99"/>
    </row>
    <row r="11" spans="1:19" s="3" customFormat="1" ht="20.100000000000001" customHeight="1" x14ac:dyDescent="0.25">
      <c r="B11" s="45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7"/>
    </row>
    <row r="12" spans="1:19" s="3" customFormat="1" ht="39.950000000000003" customHeight="1" x14ac:dyDescent="0.25">
      <c r="B12" s="45"/>
      <c r="C12" s="1"/>
      <c r="D12" s="46"/>
      <c r="E12" s="48" t="s">
        <v>1153</v>
      </c>
      <c r="F12" s="46"/>
      <c r="G12" s="46"/>
      <c r="H12" s="46"/>
      <c r="I12" s="46"/>
      <c r="J12" s="46"/>
      <c r="K12" s="49"/>
      <c r="L12" s="46"/>
      <c r="M12" s="46"/>
      <c r="N12" s="46"/>
      <c r="O12" s="46"/>
      <c r="P12" s="46"/>
      <c r="Q12" s="46"/>
      <c r="R12" s="47"/>
    </row>
    <row r="13" spans="1:19" s="3" customFormat="1" ht="39.950000000000003" customHeight="1" x14ac:dyDescent="0.25">
      <c r="B13" s="45"/>
      <c r="C13" s="1"/>
      <c r="D13" s="1"/>
      <c r="E13" s="100" t="s">
        <v>1140</v>
      </c>
      <c r="F13" s="100"/>
      <c r="G13" s="100"/>
      <c r="H13" s="100"/>
      <c r="I13" s="100"/>
      <c r="J13" s="100"/>
      <c r="K13" s="100"/>
      <c r="L13" s="100"/>
      <c r="M13" s="100"/>
      <c r="N13" s="100"/>
      <c r="O13" s="100"/>
      <c r="P13" s="100"/>
      <c r="Q13" s="100"/>
      <c r="R13" s="47"/>
    </row>
    <row r="14" spans="1:19" s="3" customFormat="1" ht="39.950000000000003" customHeight="1" x14ac:dyDescent="0.25">
      <c r="B14" s="45"/>
      <c r="C14" s="1"/>
      <c r="D14" s="1"/>
      <c r="E14" s="172" t="s">
        <v>110</v>
      </c>
      <c r="F14" s="172"/>
      <c r="G14" s="172"/>
      <c r="H14" s="172"/>
      <c r="I14" s="172"/>
      <c r="J14" s="172"/>
      <c r="K14" s="172"/>
      <c r="L14" s="172"/>
      <c r="M14" s="172"/>
      <c r="N14" s="172"/>
      <c r="O14" s="172"/>
      <c r="P14" s="172"/>
      <c r="Q14" s="172"/>
      <c r="R14" s="47"/>
    </row>
    <row r="15" spans="1:19" s="3" customFormat="1" ht="39.950000000000003" customHeight="1" x14ac:dyDescent="0.25">
      <c r="B15" s="45"/>
      <c r="C15" s="1"/>
      <c r="D15" s="1"/>
      <c r="E15" s="172" t="s">
        <v>1141</v>
      </c>
      <c r="F15" s="172"/>
      <c r="G15" s="172"/>
      <c r="H15" s="172"/>
      <c r="I15" s="172"/>
      <c r="J15" s="172"/>
      <c r="K15" s="172"/>
      <c r="L15" s="172"/>
      <c r="M15" s="172"/>
      <c r="N15" s="172"/>
      <c r="O15" s="172"/>
      <c r="P15" s="172"/>
      <c r="Q15" s="172"/>
      <c r="R15" s="47"/>
    </row>
    <row r="16" spans="1:19" s="3" customFormat="1" ht="39.950000000000003" customHeight="1" x14ac:dyDescent="0.25">
      <c r="B16" s="45"/>
      <c r="C16" s="1"/>
      <c r="D16" s="1"/>
      <c r="E16" s="172" t="s">
        <v>109</v>
      </c>
      <c r="F16" s="172"/>
      <c r="G16" s="172"/>
      <c r="H16" s="172"/>
      <c r="I16" s="172"/>
      <c r="J16" s="172"/>
      <c r="K16" s="172"/>
      <c r="L16" s="172"/>
      <c r="M16" s="172"/>
      <c r="N16" s="172"/>
      <c r="O16" s="172"/>
      <c r="P16" s="172"/>
      <c r="Q16" s="172"/>
      <c r="R16" s="47"/>
    </row>
    <row r="17" spans="2:18" s="3" customFormat="1" ht="39.950000000000003" customHeight="1" x14ac:dyDescent="0.25">
      <c r="B17" s="45"/>
      <c r="C17" s="1"/>
      <c r="D17" s="1"/>
      <c r="E17" s="172" t="s">
        <v>111</v>
      </c>
      <c r="F17" s="172"/>
      <c r="G17" s="172"/>
      <c r="H17" s="172"/>
      <c r="I17" s="172"/>
      <c r="J17" s="172"/>
      <c r="K17" s="172"/>
      <c r="L17" s="172"/>
      <c r="M17" s="172"/>
      <c r="N17" s="172"/>
      <c r="O17" s="172"/>
      <c r="P17" s="172"/>
      <c r="Q17" s="172"/>
      <c r="R17" s="47"/>
    </row>
    <row r="18" spans="2:18" s="3" customFormat="1" ht="39.950000000000003" customHeight="1" x14ac:dyDescent="0.25">
      <c r="B18" s="50"/>
      <c r="C18" s="51"/>
      <c r="D18" s="51"/>
      <c r="E18" s="51"/>
      <c r="F18" s="51"/>
      <c r="G18" s="51"/>
      <c r="H18" s="51"/>
      <c r="I18" s="51"/>
      <c r="J18" s="51"/>
      <c r="K18" s="51"/>
      <c r="L18" s="51"/>
      <c r="M18" s="51"/>
      <c r="N18" s="52"/>
      <c r="O18" s="52"/>
      <c r="P18" s="52"/>
      <c r="Q18" s="52"/>
      <c r="R18" s="53"/>
    </row>
    <row r="19" spans="2:18" s="3" customFormat="1" ht="20.100000000000001" customHeight="1" x14ac:dyDescent="0.25"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</row>
    <row r="20" spans="2:18" s="3" customFormat="1" ht="20.100000000000001" customHeight="1" x14ac:dyDescent="0.25"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</row>
    <row r="21" spans="2:18" s="3" customFormat="1" ht="20.100000000000001" customHeight="1" x14ac:dyDescent="0.25">
      <c r="B21" s="101" t="s">
        <v>108</v>
      </c>
      <c r="C21" s="102"/>
      <c r="D21" s="102"/>
      <c r="E21" s="102"/>
      <c r="F21" s="102"/>
      <c r="G21" s="102"/>
      <c r="H21" s="102"/>
      <c r="I21" s="102"/>
      <c r="J21" s="102"/>
      <c r="K21" s="102"/>
      <c r="L21" s="102"/>
      <c r="M21" s="102"/>
      <c r="N21" s="102"/>
      <c r="O21" s="102"/>
      <c r="P21" s="102"/>
      <c r="Q21" s="102"/>
      <c r="R21" s="103"/>
    </row>
    <row r="22" spans="2:18" s="3" customFormat="1" ht="20.100000000000001" customHeight="1" x14ac:dyDescent="0.25">
      <c r="B22" s="104"/>
      <c r="C22" s="105"/>
      <c r="D22" s="105"/>
      <c r="E22" s="105"/>
      <c r="F22" s="105"/>
      <c r="G22" s="105"/>
      <c r="H22" s="105"/>
      <c r="I22" s="105"/>
      <c r="J22" s="105"/>
      <c r="K22" s="105"/>
      <c r="L22" s="105"/>
      <c r="M22" s="105"/>
      <c r="N22" s="105"/>
      <c r="O22" s="105"/>
      <c r="P22" s="105"/>
      <c r="Q22" s="105"/>
      <c r="R22" s="106"/>
    </row>
    <row r="23" spans="2:18" s="3" customFormat="1" ht="20.100000000000001" customHeight="1" x14ac:dyDescent="0.25">
      <c r="B23" s="104"/>
      <c r="C23" s="105"/>
      <c r="D23" s="105"/>
      <c r="E23" s="105"/>
      <c r="F23" s="105"/>
      <c r="G23" s="105"/>
      <c r="H23" s="105"/>
      <c r="I23" s="105"/>
      <c r="J23" s="105"/>
      <c r="K23" s="105"/>
      <c r="L23" s="105"/>
      <c r="M23" s="105"/>
      <c r="N23" s="105"/>
      <c r="O23" s="105"/>
      <c r="P23" s="105"/>
      <c r="Q23" s="105"/>
      <c r="R23" s="106"/>
    </row>
    <row r="24" spans="2:18" s="3" customFormat="1" ht="20.100000000000001" customHeight="1" x14ac:dyDescent="0.25">
      <c r="B24" s="104"/>
      <c r="C24" s="105"/>
      <c r="D24" s="105"/>
      <c r="E24" s="105"/>
      <c r="F24" s="105"/>
      <c r="G24" s="105"/>
      <c r="H24" s="105"/>
      <c r="I24" s="105"/>
      <c r="J24" s="105"/>
      <c r="K24" s="105"/>
      <c r="L24" s="105"/>
      <c r="M24" s="105"/>
      <c r="N24" s="105"/>
      <c r="O24" s="105"/>
      <c r="P24" s="105"/>
      <c r="Q24" s="105"/>
      <c r="R24" s="106"/>
    </row>
    <row r="25" spans="2:18" s="3" customFormat="1" ht="20.100000000000001" customHeight="1" x14ac:dyDescent="0.25">
      <c r="B25" s="54"/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6"/>
      <c r="O25" s="56"/>
      <c r="P25" s="56"/>
      <c r="Q25" s="56"/>
      <c r="R25" s="57"/>
    </row>
    <row r="26" spans="2:18" s="3" customFormat="1" ht="20.100000000000001" customHeight="1" x14ac:dyDescent="0.25">
      <c r="B26" s="54"/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6"/>
      <c r="O26" s="56"/>
      <c r="P26" s="56"/>
      <c r="Q26" s="56"/>
      <c r="R26" s="57"/>
    </row>
    <row r="27" spans="2:18" s="3" customFormat="1" ht="20.100000000000001" customHeight="1" x14ac:dyDescent="0.25">
      <c r="B27" s="54"/>
      <c r="C27" s="55"/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56"/>
      <c r="O27" s="56"/>
      <c r="P27" s="56"/>
      <c r="Q27" s="56"/>
      <c r="R27" s="57"/>
    </row>
    <row r="28" spans="2:18" s="3" customFormat="1" ht="20.100000000000001" customHeight="1" x14ac:dyDescent="0.25">
      <c r="B28" s="54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6"/>
      <c r="O28" s="56"/>
      <c r="P28" s="56"/>
      <c r="Q28" s="56"/>
      <c r="R28" s="57"/>
    </row>
    <row r="29" spans="2:18" s="3" customFormat="1" ht="20.100000000000001" customHeight="1" x14ac:dyDescent="0.25">
      <c r="B29" s="54"/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6"/>
      <c r="O29" s="56"/>
      <c r="P29" s="56"/>
      <c r="Q29" s="56"/>
      <c r="R29" s="57"/>
    </row>
    <row r="30" spans="2:18" s="3" customFormat="1" ht="20.100000000000001" customHeight="1" x14ac:dyDescent="0.25">
      <c r="B30" s="54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6"/>
      <c r="O30" s="56"/>
      <c r="P30" s="56"/>
      <c r="Q30" s="56"/>
      <c r="R30" s="57"/>
    </row>
    <row r="31" spans="2:18" s="3" customFormat="1" ht="20.100000000000001" customHeight="1" x14ac:dyDescent="0.25">
      <c r="B31" s="50"/>
      <c r="C31" s="51"/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2"/>
      <c r="O31" s="52"/>
      <c r="P31" s="52"/>
      <c r="Q31" s="52"/>
      <c r="R31" s="53"/>
    </row>
    <row r="32" spans="2:18" s="3" customFormat="1" ht="20.100000000000001" customHeight="1" x14ac:dyDescent="0.25"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</row>
    <row r="33" spans="2:13" s="3" customFormat="1" ht="20.100000000000001" customHeight="1" x14ac:dyDescent="0.25"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</row>
    <row r="34" spans="2:13" s="3" customFormat="1" ht="20.100000000000001" customHeight="1" x14ac:dyDescent="0.25"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</row>
    <row r="35" spans="2:13" ht="18.75" customHeight="1" x14ac:dyDescent="0.25"/>
  </sheetData>
  <mergeCells count="8">
    <mergeCell ref="E17:Q17"/>
    <mergeCell ref="B21:R24"/>
    <mergeCell ref="B7:D10"/>
    <mergeCell ref="E7:R10"/>
    <mergeCell ref="E13:Q13"/>
    <mergeCell ref="E14:Q14"/>
    <mergeCell ref="E15:Q15"/>
    <mergeCell ref="E16:Q16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824AA0-7392-4908-B4DD-28B1CD4D9C0A}">
  <sheetPr codeName="Planilha2"/>
  <dimension ref="A1:T72"/>
  <sheetViews>
    <sheetView showGridLines="0" zoomScaleNormal="100" workbookViewId="0"/>
  </sheetViews>
  <sheetFormatPr defaultColWidth="0" defaultRowHeight="20.100000000000001" customHeight="1" zeroHeight="1" x14ac:dyDescent="0.25"/>
  <cols>
    <col min="1" max="1" width="3.7109375" customWidth="1"/>
    <col min="2" max="18" width="10.7109375" customWidth="1"/>
    <col min="19" max="19" width="3.7109375" customWidth="1"/>
    <col min="20" max="20" width="10.7109375" hidden="1" customWidth="1"/>
    <col min="21" max="16384" width="9.140625" hidden="1"/>
  </cols>
  <sheetData>
    <row r="1" spans="1:20" s="3" customFormat="1" ht="9.9499999999999993" customHeight="1" x14ac:dyDescent="0.25">
      <c r="A1" s="86"/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1"/>
      <c r="O1" s="1"/>
      <c r="P1" s="1"/>
      <c r="Q1" s="1"/>
      <c r="R1" s="1"/>
      <c r="S1" s="1"/>
      <c r="T1" s="1"/>
    </row>
    <row r="2" spans="1:20" s="3" customFormat="1" ht="20.100000000000001" customHeight="1" x14ac:dyDescent="0.25">
      <c r="A2" s="2"/>
      <c r="B2" s="108"/>
      <c r="C2" s="108"/>
      <c r="D2" s="108"/>
      <c r="E2" s="108"/>
      <c r="F2" s="2"/>
      <c r="G2" s="2"/>
      <c r="H2" s="2"/>
      <c r="I2" s="2"/>
      <c r="J2" s="2"/>
      <c r="K2" s="2"/>
      <c r="L2" s="2"/>
      <c r="M2" s="2"/>
      <c r="N2" s="1"/>
      <c r="O2" s="1"/>
      <c r="P2" s="1"/>
      <c r="Q2" s="7"/>
      <c r="R2" s="7"/>
      <c r="S2" s="1"/>
      <c r="T2" s="1"/>
    </row>
    <row r="3" spans="1:20" s="3" customFormat="1" ht="20.100000000000001" customHeight="1" x14ac:dyDescent="0.25">
      <c r="A3" s="2"/>
      <c r="B3" s="108"/>
      <c r="C3" s="108"/>
      <c r="D3" s="108"/>
      <c r="E3" s="108"/>
      <c r="F3" s="2"/>
      <c r="G3" s="2"/>
      <c r="H3" s="2"/>
      <c r="I3" s="2"/>
      <c r="J3" s="2"/>
      <c r="K3" s="2"/>
      <c r="L3" s="2"/>
      <c r="M3" s="2"/>
      <c r="N3" s="1"/>
      <c r="O3" s="1"/>
      <c r="P3" s="1"/>
      <c r="Q3" s="7"/>
      <c r="R3" s="7"/>
      <c r="S3" s="1"/>
      <c r="T3" s="1"/>
    </row>
    <row r="4" spans="1:20" s="3" customFormat="1" ht="9.9499999999999993" customHeight="1" x14ac:dyDescent="0.25">
      <c r="A4" s="5"/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"/>
      <c r="O4" s="4"/>
      <c r="P4" s="4"/>
      <c r="Q4" s="4"/>
      <c r="R4" s="4"/>
      <c r="S4" s="4"/>
      <c r="T4" s="4"/>
    </row>
    <row r="5" spans="1:20" s="3" customFormat="1" ht="20.100000000000001" customHeight="1" x14ac:dyDescent="0.25"/>
    <row r="6" spans="1:20" s="3" customFormat="1" ht="20.100000000000001" customHeight="1" x14ac:dyDescent="0.25"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</row>
    <row r="7" spans="1:20" s="3" customFormat="1" ht="20.100000000000001" customHeight="1" x14ac:dyDescent="0.25">
      <c r="B7" s="109" t="s">
        <v>1142</v>
      </c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/>
      <c r="P7" s="110"/>
      <c r="Q7" s="110"/>
      <c r="R7" s="111"/>
    </row>
    <row r="8" spans="1:20" s="3" customFormat="1" ht="20.100000000000001" customHeight="1" x14ac:dyDescent="0.25">
      <c r="B8" s="112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4"/>
    </row>
    <row r="9" spans="1:20" s="3" customFormat="1" ht="20.100000000000001" customHeight="1" x14ac:dyDescent="0.25">
      <c r="B9" s="112"/>
      <c r="C9" s="113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113"/>
      <c r="O9" s="113"/>
      <c r="P9" s="113"/>
      <c r="Q9" s="113"/>
      <c r="R9" s="114"/>
    </row>
    <row r="10" spans="1:20" s="3" customFormat="1" ht="20.100000000000001" customHeight="1" x14ac:dyDescent="0.25">
      <c r="B10" s="112"/>
      <c r="C10" s="113"/>
      <c r="D10" s="113"/>
      <c r="E10" s="113"/>
      <c r="F10" s="113"/>
      <c r="G10" s="113"/>
      <c r="H10" s="113"/>
      <c r="I10" s="113"/>
      <c r="J10" s="113"/>
      <c r="K10" s="113"/>
      <c r="L10" s="113"/>
      <c r="M10" s="113"/>
      <c r="N10" s="113"/>
      <c r="O10" s="113"/>
      <c r="P10" s="113"/>
      <c r="Q10" s="113"/>
      <c r="R10" s="114"/>
    </row>
    <row r="11" spans="1:20" s="3" customFormat="1" ht="20.100000000000001" customHeight="1" x14ac:dyDescent="0.25">
      <c r="B11" s="45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7"/>
    </row>
    <row r="12" spans="1:20" s="3" customFormat="1" ht="20.100000000000001" customHeight="1" x14ac:dyDescent="0.25">
      <c r="B12" s="45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47"/>
    </row>
    <row r="13" spans="1:20" s="3" customFormat="1" ht="20.100000000000001" customHeight="1" x14ac:dyDescent="0.25">
      <c r="B13" s="54"/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6"/>
      <c r="O13" s="56"/>
      <c r="P13" s="56"/>
      <c r="Q13" s="56"/>
      <c r="R13" s="57"/>
    </row>
    <row r="14" spans="1:20" s="3" customFormat="1" ht="20.100000000000001" customHeight="1" x14ac:dyDescent="0.25">
      <c r="B14" s="54"/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55"/>
      <c r="N14" s="56"/>
      <c r="O14" s="56"/>
      <c r="P14" s="56"/>
      <c r="Q14" s="56"/>
      <c r="R14" s="57"/>
    </row>
    <row r="15" spans="1:20" s="3" customFormat="1" ht="20.100000000000001" customHeight="1" x14ac:dyDescent="0.25">
      <c r="B15" s="54"/>
      <c r="C15" s="55"/>
      <c r="D15" s="55"/>
      <c r="E15" s="55"/>
      <c r="F15" s="55"/>
      <c r="G15" s="55"/>
      <c r="H15" s="55"/>
      <c r="I15" s="55"/>
      <c r="J15" s="55"/>
      <c r="K15" s="55"/>
      <c r="L15" s="55"/>
      <c r="M15" s="55"/>
      <c r="N15" s="56"/>
      <c r="O15" s="56"/>
      <c r="P15" s="56"/>
      <c r="Q15" s="56"/>
      <c r="R15" s="57"/>
    </row>
    <row r="16" spans="1:20" s="3" customFormat="1" ht="20.100000000000001" customHeight="1" x14ac:dyDescent="0.25">
      <c r="B16" s="54"/>
      <c r="C16" s="55"/>
      <c r="D16" s="55"/>
      <c r="E16" s="55"/>
      <c r="F16" s="55"/>
      <c r="G16" s="55"/>
      <c r="H16" s="55"/>
      <c r="I16" s="55"/>
      <c r="J16" s="55"/>
      <c r="K16" s="55"/>
      <c r="L16" s="55"/>
      <c r="M16" s="55"/>
      <c r="N16" s="56"/>
      <c r="O16" s="56"/>
      <c r="P16" s="56"/>
      <c r="Q16" s="56"/>
      <c r="R16" s="57"/>
    </row>
    <row r="17" spans="2:18" s="3" customFormat="1" ht="20.100000000000001" customHeight="1" x14ac:dyDescent="0.25">
      <c r="B17" s="54"/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55"/>
      <c r="N17" s="56"/>
      <c r="O17" s="56"/>
      <c r="P17" s="56"/>
      <c r="Q17" s="56"/>
      <c r="R17" s="57"/>
    </row>
    <row r="18" spans="2:18" s="3" customFormat="1" ht="20.100000000000001" customHeight="1" x14ac:dyDescent="0.25">
      <c r="B18" s="54"/>
      <c r="C18" s="55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6"/>
      <c r="O18" s="56"/>
      <c r="P18" s="56"/>
      <c r="Q18" s="56"/>
      <c r="R18" s="57"/>
    </row>
    <row r="19" spans="2:18" s="3" customFormat="1" ht="20.100000000000001" customHeight="1" x14ac:dyDescent="0.25">
      <c r="B19" s="54"/>
      <c r="C19" s="55"/>
      <c r="D19" s="55"/>
      <c r="E19" s="55"/>
      <c r="F19" s="55"/>
      <c r="G19" s="55"/>
      <c r="H19" s="55"/>
      <c r="I19" s="55"/>
      <c r="J19" s="55"/>
      <c r="K19" s="55"/>
      <c r="L19" s="55"/>
      <c r="M19" s="55"/>
      <c r="N19" s="56"/>
      <c r="O19" s="56"/>
      <c r="P19" s="56"/>
      <c r="Q19" s="56"/>
      <c r="R19" s="57"/>
    </row>
    <row r="20" spans="2:18" s="3" customFormat="1" ht="20.100000000000001" customHeight="1" x14ac:dyDescent="0.25">
      <c r="B20" s="54"/>
      <c r="C20" s="55"/>
      <c r="D20" s="55"/>
      <c r="E20" s="55"/>
      <c r="F20" s="55"/>
      <c r="G20" s="55"/>
      <c r="H20" s="55"/>
      <c r="I20" s="55"/>
      <c r="J20" s="55"/>
      <c r="K20" s="55"/>
      <c r="L20" s="55"/>
      <c r="M20" s="55"/>
      <c r="N20" s="56"/>
      <c r="O20" s="56"/>
      <c r="P20" s="56"/>
      <c r="Q20" s="56"/>
      <c r="R20" s="57"/>
    </row>
    <row r="21" spans="2:18" s="3" customFormat="1" ht="20.100000000000001" customHeight="1" x14ac:dyDescent="0.25">
      <c r="B21" s="54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  <c r="O21" s="56"/>
      <c r="P21" s="56"/>
      <c r="Q21" s="56"/>
      <c r="R21" s="57"/>
    </row>
    <row r="22" spans="2:18" s="3" customFormat="1" ht="20.100000000000001" customHeight="1" x14ac:dyDescent="0.25">
      <c r="B22" s="54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6"/>
      <c r="O22" s="56"/>
      <c r="P22" s="56"/>
      <c r="Q22" s="56"/>
      <c r="R22" s="57"/>
    </row>
    <row r="23" spans="2:18" s="3" customFormat="1" ht="20.100000000000001" customHeight="1" x14ac:dyDescent="0.25">
      <c r="B23" s="54"/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6"/>
      <c r="O23" s="56"/>
      <c r="P23" s="56"/>
      <c r="Q23" s="56"/>
      <c r="R23" s="57"/>
    </row>
    <row r="24" spans="2:18" s="3" customFormat="1" ht="20.100000000000001" customHeight="1" x14ac:dyDescent="0.25">
      <c r="B24" s="54"/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6"/>
      <c r="O24" s="56"/>
      <c r="P24" s="56"/>
      <c r="Q24" s="56"/>
      <c r="R24" s="57"/>
    </row>
    <row r="25" spans="2:18" s="3" customFormat="1" ht="20.100000000000001" customHeight="1" x14ac:dyDescent="0.25">
      <c r="B25" s="54"/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6"/>
      <c r="O25" s="56"/>
      <c r="P25" s="56"/>
      <c r="Q25" s="56"/>
      <c r="R25" s="57"/>
    </row>
    <row r="26" spans="2:18" s="3" customFormat="1" ht="20.100000000000001" customHeight="1" x14ac:dyDescent="0.25">
      <c r="B26" s="54"/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6"/>
      <c r="O26" s="56"/>
      <c r="P26" s="56"/>
      <c r="Q26" s="56"/>
      <c r="R26" s="57"/>
    </row>
    <row r="27" spans="2:18" s="3" customFormat="1" ht="20.100000000000001" customHeight="1" x14ac:dyDescent="0.25">
      <c r="B27" s="54"/>
      <c r="C27" s="55"/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56"/>
      <c r="O27" s="56"/>
      <c r="P27" s="56"/>
      <c r="Q27" s="56"/>
      <c r="R27" s="57"/>
    </row>
    <row r="28" spans="2:18" s="3" customFormat="1" ht="20.100000000000001" customHeight="1" x14ac:dyDescent="0.25">
      <c r="B28" s="54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6"/>
      <c r="O28" s="56"/>
      <c r="P28" s="56"/>
      <c r="Q28" s="56"/>
      <c r="R28" s="57"/>
    </row>
    <row r="29" spans="2:18" s="3" customFormat="1" ht="20.100000000000001" customHeight="1" x14ac:dyDescent="0.25">
      <c r="B29" s="54"/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6"/>
      <c r="O29" s="56"/>
      <c r="P29" s="56"/>
      <c r="Q29" s="56"/>
      <c r="R29" s="57"/>
    </row>
    <row r="30" spans="2:18" s="3" customFormat="1" ht="20.100000000000001" customHeight="1" x14ac:dyDescent="0.25">
      <c r="B30" s="54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6"/>
      <c r="O30" s="56"/>
      <c r="P30" s="56"/>
      <c r="Q30" s="56"/>
      <c r="R30" s="57"/>
    </row>
    <row r="31" spans="2:18" s="3" customFormat="1" ht="20.100000000000001" customHeight="1" x14ac:dyDescent="0.25">
      <c r="B31" s="54"/>
      <c r="C31" s="55"/>
      <c r="D31" s="55"/>
      <c r="E31" s="55"/>
      <c r="F31" s="55"/>
      <c r="G31" s="55"/>
      <c r="H31" s="55"/>
      <c r="I31" s="55"/>
      <c r="J31" s="55"/>
      <c r="K31" s="55"/>
      <c r="L31" s="55"/>
      <c r="M31" s="55"/>
      <c r="N31" s="56"/>
      <c r="O31" s="56"/>
      <c r="P31" s="56"/>
      <c r="Q31" s="56"/>
      <c r="R31" s="57"/>
    </row>
    <row r="32" spans="2:18" s="3" customFormat="1" ht="20.100000000000001" customHeight="1" x14ac:dyDescent="0.25">
      <c r="B32" s="54"/>
      <c r="C32" s="55"/>
      <c r="D32" s="55"/>
      <c r="E32" s="55"/>
      <c r="F32" s="55"/>
      <c r="G32" s="55"/>
      <c r="H32" s="55"/>
      <c r="I32" s="55"/>
      <c r="J32" s="55"/>
      <c r="K32" s="55"/>
      <c r="L32" s="55"/>
      <c r="M32" s="55"/>
      <c r="N32" s="56"/>
      <c r="O32" s="56"/>
      <c r="P32" s="56"/>
      <c r="Q32" s="56"/>
      <c r="R32" s="57"/>
    </row>
    <row r="33" spans="2:18" s="3" customFormat="1" ht="20.100000000000001" customHeight="1" x14ac:dyDescent="0.25">
      <c r="B33" s="54"/>
      <c r="C33" s="55"/>
      <c r="D33" s="55"/>
      <c r="E33" s="55"/>
      <c r="F33" s="55"/>
      <c r="G33" s="55"/>
      <c r="H33" s="55"/>
      <c r="I33" s="55"/>
      <c r="J33" s="55"/>
      <c r="K33" s="55"/>
      <c r="L33" s="55"/>
      <c r="M33" s="55"/>
      <c r="N33" s="56"/>
      <c r="O33" s="56"/>
      <c r="P33" s="56"/>
      <c r="Q33" s="56"/>
      <c r="R33" s="57"/>
    </row>
    <row r="34" spans="2:18" s="3" customFormat="1" ht="20.100000000000001" customHeight="1" x14ac:dyDescent="0.25">
      <c r="B34" s="54"/>
      <c r="C34" s="55"/>
      <c r="D34" s="55"/>
      <c r="E34" s="55"/>
      <c r="F34" s="55"/>
      <c r="G34" s="55"/>
      <c r="H34" s="55"/>
      <c r="I34" s="55"/>
      <c r="J34" s="55"/>
      <c r="K34" s="55"/>
      <c r="L34" s="55"/>
      <c r="M34" s="55"/>
      <c r="N34" s="56"/>
      <c r="O34" s="56"/>
      <c r="P34" s="56"/>
      <c r="Q34" s="56"/>
      <c r="R34" s="57"/>
    </row>
    <row r="35" spans="2:18" s="3" customFormat="1" ht="20.100000000000001" customHeight="1" x14ac:dyDescent="0.25">
      <c r="B35" s="54"/>
      <c r="C35" s="55"/>
      <c r="D35" s="55"/>
      <c r="E35" s="55"/>
      <c r="F35" s="55"/>
      <c r="G35" s="55"/>
      <c r="H35" s="55"/>
      <c r="I35" s="55"/>
      <c r="J35" s="55"/>
      <c r="K35" s="55"/>
      <c r="L35" s="55"/>
      <c r="M35" s="55"/>
      <c r="N35" s="56"/>
      <c r="O35" s="56"/>
      <c r="P35" s="56"/>
      <c r="Q35" s="56"/>
      <c r="R35" s="57"/>
    </row>
    <row r="36" spans="2:18" s="3" customFormat="1" ht="20.100000000000001" customHeight="1" x14ac:dyDescent="0.25">
      <c r="B36" s="54"/>
      <c r="C36" s="55"/>
      <c r="D36" s="55"/>
      <c r="E36" s="55"/>
      <c r="F36" s="55"/>
      <c r="G36" s="55"/>
      <c r="H36" s="55"/>
      <c r="I36" s="55"/>
      <c r="J36" s="55"/>
      <c r="K36" s="55"/>
      <c r="L36" s="55"/>
      <c r="M36" s="55"/>
      <c r="N36" s="56"/>
      <c r="O36" s="56"/>
      <c r="P36" s="56"/>
      <c r="Q36" s="56"/>
      <c r="R36" s="57"/>
    </row>
    <row r="37" spans="2:18" s="3" customFormat="1" ht="20.100000000000001" customHeight="1" x14ac:dyDescent="0.25">
      <c r="B37" s="54"/>
      <c r="C37" s="55"/>
      <c r="D37" s="55"/>
      <c r="E37" s="55"/>
      <c r="F37" s="55"/>
      <c r="G37" s="55"/>
      <c r="H37" s="55"/>
      <c r="I37" s="55"/>
      <c r="J37" s="55"/>
      <c r="K37" s="55"/>
      <c r="L37" s="55"/>
      <c r="M37" s="55"/>
      <c r="N37" s="56"/>
      <c r="O37" s="56"/>
      <c r="P37" s="56"/>
      <c r="Q37" s="56"/>
      <c r="R37" s="57"/>
    </row>
    <row r="38" spans="2:18" s="3" customFormat="1" ht="20.100000000000001" customHeight="1" x14ac:dyDescent="0.25">
      <c r="B38" s="54"/>
      <c r="C38" s="55"/>
      <c r="D38" s="55"/>
      <c r="E38" s="55"/>
      <c r="F38" s="55"/>
      <c r="G38" s="55"/>
      <c r="H38" s="55"/>
      <c r="I38" s="55"/>
      <c r="J38" s="55"/>
      <c r="K38" s="55"/>
      <c r="L38" s="55"/>
      <c r="M38" s="55"/>
      <c r="N38" s="56"/>
      <c r="O38" s="56"/>
      <c r="P38" s="56"/>
      <c r="Q38" s="56"/>
      <c r="R38" s="57"/>
    </row>
    <row r="39" spans="2:18" s="3" customFormat="1" ht="20.100000000000001" customHeight="1" x14ac:dyDescent="0.25">
      <c r="B39" s="54"/>
      <c r="C39" s="55"/>
      <c r="D39" s="55"/>
      <c r="E39" s="55"/>
      <c r="F39" s="55"/>
      <c r="G39" s="55"/>
      <c r="H39" s="55"/>
      <c r="I39" s="55"/>
      <c r="J39" s="55"/>
      <c r="K39" s="55"/>
      <c r="L39" s="55"/>
      <c r="M39" s="55"/>
      <c r="N39" s="56"/>
      <c r="O39" s="56"/>
      <c r="P39" s="56"/>
      <c r="Q39" s="56"/>
      <c r="R39" s="57"/>
    </row>
    <row r="40" spans="2:18" s="3" customFormat="1" ht="20.100000000000001" customHeight="1" x14ac:dyDescent="0.25">
      <c r="B40" s="54"/>
      <c r="C40" s="55"/>
      <c r="D40" s="55"/>
      <c r="E40" s="55"/>
      <c r="F40" s="55"/>
      <c r="G40" s="55"/>
      <c r="H40" s="55"/>
      <c r="I40" s="55"/>
      <c r="J40" s="55"/>
      <c r="K40" s="55"/>
      <c r="L40" s="55"/>
      <c r="M40" s="55"/>
      <c r="N40" s="56"/>
      <c r="O40" s="56"/>
      <c r="P40" s="56"/>
      <c r="Q40" s="56"/>
      <c r="R40" s="57"/>
    </row>
    <row r="41" spans="2:18" s="3" customFormat="1" ht="20.100000000000001" customHeight="1" x14ac:dyDescent="0.25">
      <c r="B41" s="54"/>
      <c r="C41" s="55"/>
      <c r="D41" s="55"/>
      <c r="E41" s="55"/>
      <c r="F41" s="55"/>
      <c r="G41" s="55"/>
      <c r="H41" s="55"/>
      <c r="I41" s="55"/>
      <c r="J41" s="55"/>
      <c r="K41" s="55"/>
      <c r="L41" s="55"/>
      <c r="M41" s="55"/>
      <c r="N41" s="56"/>
      <c r="O41" s="56"/>
      <c r="P41" s="56"/>
      <c r="Q41" s="56"/>
      <c r="R41" s="57"/>
    </row>
    <row r="42" spans="2:18" s="3" customFormat="1" ht="20.100000000000001" customHeight="1" x14ac:dyDescent="0.25">
      <c r="B42" s="54"/>
      <c r="C42" s="55"/>
      <c r="D42" s="55"/>
      <c r="E42" s="55"/>
      <c r="F42" s="55"/>
      <c r="G42" s="55"/>
      <c r="H42" s="55"/>
      <c r="I42" s="55"/>
      <c r="J42" s="55"/>
      <c r="K42" s="55"/>
      <c r="L42" s="55"/>
      <c r="M42" s="55"/>
      <c r="N42" s="56"/>
      <c r="O42" s="56"/>
      <c r="P42" s="56"/>
      <c r="Q42" s="56"/>
      <c r="R42" s="57"/>
    </row>
    <row r="43" spans="2:18" s="3" customFormat="1" ht="20.100000000000001" customHeight="1" x14ac:dyDescent="0.25">
      <c r="B43" s="54"/>
      <c r="C43" s="55"/>
      <c r="D43" s="55"/>
      <c r="E43" s="55"/>
      <c r="F43" s="55"/>
      <c r="G43" s="55"/>
      <c r="H43" s="55"/>
      <c r="I43" s="55"/>
      <c r="J43" s="55"/>
      <c r="K43" s="55"/>
      <c r="L43" s="55"/>
      <c r="M43" s="55"/>
      <c r="N43" s="56"/>
      <c r="O43" s="56"/>
      <c r="P43" s="56"/>
      <c r="Q43" s="56"/>
      <c r="R43" s="57"/>
    </row>
    <row r="44" spans="2:18" s="3" customFormat="1" ht="20.100000000000001" customHeight="1" x14ac:dyDescent="0.25">
      <c r="B44" s="54"/>
      <c r="C44" s="55"/>
      <c r="D44" s="55"/>
      <c r="E44" s="55"/>
      <c r="F44" s="55"/>
      <c r="G44" s="55"/>
      <c r="H44" s="55"/>
      <c r="I44" s="55"/>
      <c r="J44" s="55"/>
      <c r="K44" s="55"/>
      <c r="L44" s="55"/>
      <c r="M44" s="55"/>
      <c r="N44" s="56"/>
      <c r="O44" s="56"/>
      <c r="P44" s="56"/>
      <c r="Q44" s="56"/>
      <c r="R44" s="57"/>
    </row>
    <row r="45" spans="2:18" s="3" customFormat="1" ht="20.100000000000001" customHeight="1" x14ac:dyDescent="0.25">
      <c r="B45" s="54"/>
      <c r="C45" s="55"/>
      <c r="D45" s="55"/>
      <c r="E45" s="55"/>
      <c r="F45" s="55"/>
      <c r="G45" s="55"/>
      <c r="H45" s="55"/>
      <c r="I45" s="55"/>
      <c r="J45" s="55"/>
      <c r="K45" s="55"/>
      <c r="L45" s="55"/>
      <c r="M45" s="55"/>
      <c r="N45" s="56"/>
      <c r="O45" s="56"/>
      <c r="P45" s="56"/>
      <c r="Q45" s="56"/>
      <c r="R45" s="57"/>
    </row>
    <row r="46" spans="2:18" s="3" customFormat="1" ht="20.100000000000001" customHeight="1" x14ac:dyDescent="0.25">
      <c r="B46" s="54"/>
      <c r="C46" s="55"/>
      <c r="D46" s="55"/>
      <c r="E46" s="55"/>
      <c r="F46" s="55"/>
      <c r="G46" s="55"/>
      <c r="H46" s="55"/>
      <c r="I46" s="55"/>
      <c r="J46" s="55"/>
      <c r="K46" s="55"/>
      <c r="L46" s="55"/>
      <c r="M46" s="55"/>
      <c r="N46" s="56"/>
      <c r="O46" s="56"/>
      <c r="P46" s="56"/>
      <c r="Q46" s="56"/>
      <c r="R46" s="57"/>
    </row>
    <row r="47" spans="2:18" s="3" customFormat="1" ht="20.100000000000001" customHeight="1" x14ac:dyDescent="0.25">
      <c r="B47" s="50"/>
      <c r="C47" s="51"/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2"/>
      <c r="O47" s="52"/>
      <c r="P47" s="52"/>
      <c r="Q47" s="52"/>
      <c r="R47" s="53"/>
    </row>
    <row r="48" spans="2:18" s="3" customFormat="1" ht="20.100000000000001" customHeight="1" x14ac:dyDescent="0.25"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</row>
    <row r="49" spans="2:18" s="3" customFormat="1" ht="20.100000000000001" customHeight="1" x14ac:dyDescent="0.25"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</row>
    <row r="50" spans="2:18" s="3" customFormat="1" ht="20.100000000000001" customHeight="1" x14ac:dyDescent="0.25">
      <c r="B50" s="101" t="s">
        <v>112</v>
      </c>
      <c r="C50" s="102"/>
      <c r="D50" s="102"/>
      <c r="E50" s="102"/>
      <c r="F50" s="102"/>
      <c r="G50" s="102"/>
      <c r="H50" s="102"/>
      <c r="I50" s="102"/>
      <c r="J50" s="102"/>
      <c r="K50" s="102"/>
      <c r="L50" s="102"/>
      <c r="M50" s="102"/>
      <c r="N50" s="102"/>
      <c r="O50" s="102"/>
      <c r="P50" s="102"/>
      <c r="Q50" s="102"/>
      <c r="R50" s="103"/>
    </row>
    <row r="51" spans="2:18" s="3" customFormat="1" ht="20.100000000000001" customHeight="1" x14ac:dyDescent="0.25">
      <c r="B51" s="104"/>
      <c r="C51" s="105"/>
      <c r="D51" s="105"/>
      <c r="E51" s="105"/>
      <c r="F51" s="105"/>
      <c r="G51" s="105"/>
      <c r="H51" s="105"/>
      <c r="I51" s="105"/>
      <c r="J51" s="105"/>
      <c r="K51" s="105"/>
      <c r="L51" s="105"/>
      <c r="M51" s="105"/>
      <c r="N51" s="105"/>
      <c r="O51" s="105"/>
      <c r="P51" s="105"/>
      <c r="Q51" s="105"/>
      <c r="R51" s="106"/>
    </row>
    <row r="52" spans="2:18" s="3" customFormat="1" ht="20.100000000000001" customHeight="1" x14ac:dyDescent="0.25">
      <c r="B52" s="104"/>
      <c r="C52" s="105"/>
      <c r="D52" s="105"/>
      <c r="E52" s="105"/>
      <c r="F52" s="105"/>
      <c r="G52" s="105"/>
      <c r="H52" s="105"/>
      <c r="I52" s="105"/>
      <c r="J52" s="105"/>
      <c r="K52" s="105"/>
      <c r="L52" s="105"/>
      <c r="M52" s="105"/>
      <c r="N52" s="105"/>
      <c r="O52" s="105"/>
      <c r="P52" s="105"/>
      <c r="Q52" s="105"/>
      <c r="R52" s="106"/>
    </row>
    <row r="53" spans="2:18" s="3" customFormat="1" ht="20.100000000000001" customHeight="1" x14ac:dyDescent="0.25">
      <c r="B53" s="104"/>
      <c r="C53" s="105"/>
      <c r="D53" s="105"/>
      <c r="E53" s="105"/>
      <c r="F53" s="105"/>
      <c r="G53" s="105"/>
      <c r="H53" s="105"/>
      <c r="I53" s="105"/>
      <c r="J53" s="105"/>
      <c r="K53" s="105"/>
      <c r="L53" s="105"/>
      <c r="M53" s="105"/>
      <c r="N53" s="105"/>
      <c r="O53" s="105"/>
      <c r="P53" s="105"/>
      <c r="Q53" s="105"/>
      <c r="R53" s="106"/>
    </row>
    <row r="54" spans="2:18" s="3" customFormat="1" ht="20.100000000000001" customHeight="1" x14ac:dyDescent="0.25">
      <c r="B54" s="54"/>
      <c r="C54" s="55"/>
      <c r="D54" s="55"/>
      <c r="E54" s="55"/>
      <c r="F54" s="55"/>
      <c r="G54" s="55"/>
      <c r="H54" s="55"/>
      <c r="I54" s="55"/>
      <c r="J54" s="55"/>
      <c r="K54" s="55"/>
      <c r="L54" s="55"/>
      <c r="M54" s="55"/>
      <c r="N54" s="56"/>
      <c r="O54" s="56"/>
      <c r="P54" s="56"/>
      <c r="Q54" s="56"/>
      <c r="R54" s="57"/>
    </row>
    <row r="55" spans="2:18" s="3" customFormat="1" ht="20.100000000000001" customHeight="1" x14ac:dyDescent="0.25">
      <c r="B55" s="54"/>
      <c r="C55" s="55"/>
      <c r="D55" s="55"/>
      <c r="E55" s="55"/>
      <c r="F55" s="55"/>
      <c r="G55" s="55"/>
      <c r="H55" s="55"/>
      <c r="I55" s="55"/>
      <c r="J55" s="55"/>
      <c r="K55" s="55"/>
      <c r="L55" s="55"/>
      <c r="M55" s="55"/>
      <c r="N55" s="56"/>
      <c r="O55" s="56"/>
      <c r="P55" s="56"/>
      <c r="Q55" s="56"/>
      <c r="R55" s="57"/>
    </row>
    <row r="56" spans="2:18" s="3" customFormat="1" ht="20.100000000000001" customHeight="1" x14ac:dyDescent="0.25">
      <c r="B56" s="54"/>
      <c r="C56" s="55"/>
      <c r="D56" s="55"/>
      <c r="E56" s="55"/>
      <c r="F56" s="55"/>
      <c r="G56" s="55"/>
      <c r="H56" s="55"/>
      <c r="I56" s="55"/>
      <c r="J56" s="55"/>
      <c r="K56" s="55"/>
      <c r="L56" s="55"/>
      <c r="M56" s="55"/>
      <c r="N56" s="56"/>
      <c r="O56" s="56"/>
      <c r="P56" s="56"/>
      <c r="Q56" s="56"/>
      <c r="R56" s="57"/>
    </row>
    <row r="57" spans="2:18" s="3" customFormat="1" ht="20.100000000000001" customHeight="1" x14ac:dyDescent="0.25">
      <c r="B57" s="54"/>
      <c r="C57" s="55"/>
      <c r="D57" s="55"/>
      <c r="E57" s="55"/>
      <c r="F57" s="55"/>
      <c r="G57" s="55"/>
      <c r="H57" s="55"/>
      <c r="I57" s="55"/>
      <c r="J57" s="55"/>
      <c r="K57" s="55"/>
      <c r="L57" s="55"/>
      <c r="M57" s="55"/>
      <c r="N57" s="56"/>
      <c r="O57" s="56"/>
      <c r="P57" s="56"/>
      <c r="Q57" s="56"/>
      <c r="R57" s="57"/>
    </row>
    <row r="58" spans="2:18" s="3" customFormat="1" ht="20.100000000000001" customHeight="1" x14ac:dyDescent="0.25">
      <c r="B58" s="54"/>
      <c r="C58" s="55"/>
      <c r="D58" s="55"/>
      <c r="E58" s="55"/>
      <c r="F58" s="55"/>
      <c r="G58" s="55"/>
      <c r="H58" s="55"/>
      <c r="I58" s="55"/>
      <c r="J58" s="55"/>
      <c r="K58" s="55"/>
      <c r="L58" s="55"/>
      <c r="M58" s="55"/>
      <c r="N58" s="56"/>
      <c r="O58" s="56"/>
      <c r="P58" s="56"/>
      <c r="Q58" s="56"/>
      <c r="R58" s="57"/>
    </row>
    <row r="59" spans="2:18" s="3" customFormat="1" ht="20.100000000000001" customHeight="1" x14ac:dyDescent="0.25">
      <c r="B59" s="54"/>
      <c r="C59" s="55"/>
      <c r="D59" s="55"/>
      <c r="E59" s="55"/>
      <c r="F59" s="55"/>
      <c r="G59" s="55"/>
      <c r="H59" s="55"/>
      <c r="I59" s="55"/>
      <c r="J59" s="55"/>
      <c r="K59" s="55"/>
      <c r="L59" s="55"/>
      <c r="M59" s="55"/>
      <c r="N59" s="56"/>
      <c r="O59" s="56"/>
      <c r="P59" s="56"/>
      <c r="Q59" s="56"/>
      <c r="R59" s="57"/>
    </row>
    <row r="60" spans="2:18" s="3" customFormat="1" ht="20.100000000000001" customHeight="1" x14ac:dyDescent="0.25">
      <c r="B60" s="50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2"/>
      <c r="O60" s="52"/>
      <c r="P60" s="52"/>
      <c r="Q60" s="52"/>
      <c r="R60" s="53"/>
    </row>
    <row r="61" spans="2:18" s="3" customFormat="1" ht="20.100000000000001" customHeight="1" x14ac:dyDescent="0.25"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</row>
    <row r="62" spans="2:18" s="3" customFormat="1" ht="20.100000000000001" customHeight="1" x14ac:dyDescent="0.25"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</row>
    <row r="63" spans="2:18" s="3" customFormat="1" ht="9.9499999999999993" customHeight="1" x14ac:dyDescent="0.25">
      <c r="B63" s="58"/>
      <c r="C63" s="59"/>
      <c r="D63" s="59"/>
      <c r="E63" s="59"/>
      <c r="F63" s="59"/>
      <c r="G63" s="59"/>
      <c r="H63" s="59"/>
      <c r="I63" s="59"/>
      <c r="J63" s="59"/>
      <c r="K63" s="59"/>
      <c r="L63" s="59"/>
      <c r="M63" s="59"/>
      <c r="N63" s="60"/>
      <c r="O63" s="60"/>
      <c r="P63" s="60"/>
      <c r="Q63" s="60"/>
      <c r="R63" s="61"/>
    </row>
    <row r="64" spans="2:18" s="3" customFormat="1" ht="20.100000000000001" customHeight="1" x14ac:dyDescent="0.25">
      <c r="B64" s="62"/>
      <c r="C64" s="107" t="s">
        <v>1139</v>
      </c>
      <c r="D64" s="107"/>
      <c r="E64" s="107"/>
      <c r="F64" s="107"/>
      <c r="G64" s="107"/>
      <c r="H64" s="107"/>
      <c r="I64" s="107"/>
      <c r="J64" s="107"/>
      <c r="K64" s="107"/>
      <c r="L64" s="107"/>
      <c r="M64" s="107"/>
      <c r="N64" s="107"/>
      <c r="O64" s="107"/>
      <c r="P64" s="107"/>
      <c r="Q64" s="107"/>
      <c r="R64" s="63"/>
    </row>
    <row r="65" spans="2:18" s="3" customFormat="1" ht="20.100000000000001" customHeight="1" x14ac:dyDescent="0.25">
      <c r="B65" s="62"/>
      <c r="C65" s="107"/>
      <c r="D65" s="107"/>
      <c r="E65" s="107"/>
      <c r="F65" s="107"/>
      <c r="G65" s="107"/>
      <c r="H65" s="107"/>
      <c r="I65" s="107"/>
      <c r="J65" s="107"/>
      <c r="K65" s="107"/>
      <c r="L65" s="107"/>
      <c r="M65" s="107"/>
      <c r="N65" s="107"/>
      <c r="O65" s="107"/>
      <c r="P65" s="107"/>
      <c r="Q65" s="107"/>
      <c r="R65" s="63"/>
    </row>
    <row r="66" spans="2:18" s="3" customFormat="1" ht="20.100000000000001" customHeight="1" x14ac:dyDescent="0.25">
      <c r="B66" s="62"/>
      <c r="C66" s="107"/>
      <c r="D66" s="107"/>
      <c r="E66" s="107"/>
      <c r="F66" s="107"/>
      <c r="G66" s="107"/>
      <c r="H66" s="107"/>
      <c r="I66" s="107"/>
      <c r="J66" s="107"/>
      <c r="K66" s="107"/>
      <c r="L66" s="107"/>
      <c r="M66" s="107"/>
      <c r="N66" s="107"/>
      <c r="O66" s="107"/>
      <c r="P66" s="107"/>
      <c r="Q66" s="107"/>
      <c r="R66" s="63"/>
    </row>
    <row r="67" spans="2:18" s="3" customFormat="1" ht="20.100000000000001" customHeight="1" x14ac:dyDescent="0.25">
      <c r="B67" s="62"/>
      <c r="C67" s="107"/>
      <c r="D67" s="107"/>
      <c r="E67" s="107"/>
      <c r="F67" s="107"/>
      <c r="G67" s="107"/>
      <c r="H67" s="107"/>
      <c r="I67" s="107"/>
      <c r="J67" s="107"/>
      <c r="K67" s="107"/>
      <c r="L67" s="107"/>
      <c r="M67" s="107"/>
      <c r="N67" s="107"/>
      <c r="O67" s="107"/>
      <c r="P67" s="107"/>
      <c r="Q67" s="107"/>
      <c r="R67" s="63"/>
    </row>
    <row r="68" spans="2:18" s="3" customFormat="1" ht="20.100000000000001" customHeight="1" x14ac:dyDescent="0.25">
      <c r="B68" s="62"/>
      <c r="C68" s="107"/>
      <c r="D68" s="107"/>
      <c r="E68" s="107"/>
      <c r="F68" s="107"/>
      <c r="G68" s="107"/>
      <c r="H68" s="107"/>
      <c r="I68" s="107"/>
      <c r="J68" s="107"/>
      <c r="K68" s="107"/>
      <c r="L68" s="107"/>
      <c r="M68" s="107"/>
      <c r="N68" s="107"/>
      <c r="O68" s="107"/>
      <c r="P68" s="107"/>
      <c r="Q68" s="107"/>
      <c r="R68" s="63"/>
    </row>
    <row r="69" spans="2:18" s="3" customFormat="1" ht="20.100000000000001" customHeight="1" x14ac:dyDescent="0.25">
      <c r="B69" s="62"/>
      <c r="C69" s="107"/>
      <c r="D69" s="107"/>
      <c r="E69" s="107"/>
      <c r="F69" s="107"/>
      <c r="G69" s="107"/>
      <c r="H69" s="107"/>
      <c r="I69" s="107"/>
      <c r="J69" s="107"/>
      <c r="K69" s="107"/>
      <c r="L69" s="107"/>
      <c r="M69" s="107"/>
      <c r="N69" s="107"/>
      <c r="O69" s="107"/>
      <c r="P69" s="107"/>
      <c r="Q69" s="107"/>
      <c r="R69" s="63"/>
    </row>
    <row r="70" spans="2:18" s="3" customFormat="1" ht="20.100000000000001" customHeight="1" x14ac:dyDescent="0.25">
      <c r="B70" s="54"/>
      <c r="C70" s="107"/>
      <c r="D70" s="107"/>
      <c r="E70" s="107"/>
      <c r="F70" s="107"/>
      <c r="G70" s="107"/>
      <c r="H70" s="107"/>
      <c r="I70" s="107"/>
      <c r="J70" s="107"/>
      <c r="K70" s="107"/>
      <c r="L70" s="107"/>
      <c r="M70" s="107"/>
      <c r="N70" s="107"/>
      <c r="O70" s="107"/>
      <c r="P70" s="107"/>
      <c r="Q70" s="107"/>
      <c r="R70" s="57"/>
    </row>
    <row r="71" spans="2:18" s="3" customFormat="1" ht="9.9499999999999993" customHeight="1" x14ac:dyDescent="0.25">
      <c r="B71" s="50"/>
      <c r="C71" s="51"/>
      <c r="D71" s="51"/>
      <c r="E71" s="51"/>
      <c r="F71" s="51"/>
      <c r="G71" s="51"/>
      <c r="H71" s="51"/>
      <c r="I71" s="51"/>
      <c r="J71" s="51"/>
      <c r="K71" s="51"/>
      <c r="L71" s="51"/>
      <c r="M71" s="51"/>
      <c r="N71" s="52"/>
      <c r="O71" s="52"/>
      <c r="P71" s="52"/>
      <c r="Q71" s="52"/>
      <c r="R71" s="53"/>
    </row>
    <row r="72" spans="2:18" s="3" customFormat="1" ht="20.100000000000001" customHeight="1" x14ac:dyDescent="0.25"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</row>
  </sheetData>
  <mergeCells count="4">
    <mergeCell ref="B2:E3"/>
    <mergeCell ref="B7:R10"/>
    <mergeCell ref="B50:R53"/>
    <mergeCell ref="C64:Q70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99599D-4301-4A1E-AA4C-BFBAE40D2CB9}">
  <sheetPr codeName="Planilha3"/>
  <dimension ref="A1:L1007"/>
  <sheetViews>
    <sheetView showGridLines="0" zoomScaleNormal="100" workbookViewId="0"/>
  </sheetViews>
  <sheetFormatPr defaultRowHeight="14.25" x14ac:dyDescent="0.25"/>
  <cols>
    <col min="1" max="1" width="1.7109375" customWidth="1"/>
    <col min="2" max="3" width="15.7109375" customWidth="1"/>
    <col min="4" max="5" width="25.7109375" customWidth="1"/>
    <col min="6" max="6" width="30.7109375" customWidth="1"/>
    <col min="7" max="7" width="19.5703125" customWidth="1"/>
    <col min="8" max="9" width="25.7109375" customWidth="1"/>
    <col min="10" max="10" width="1.7109375" customWidth="1"/>
  </cols>
  <sheetData>
    <row r="1" spans="1:12" s="3" customFormat="1" ht="9.9499999999999993" customHeight="1" x14ac:dyDescent="0.25">
      <c r="A1" s="1"/>
      <c r="B1" s="1"/>
      <c r="C1" s="1"/>
      <c r="D1" s="1"/>
      <c r="E1" s="1"/>
      <c r="F1" s="36"/>
      <c r="G1" s="36"/>
      <c r="H1" s="37"/>
      <c r="I1" s="37"/>
      <c r="J1" s="2"/>
      <c r="K1" s="72"/>
      <c r="L1" s="72"/>
    </row>
    <row r="2" spans="1:12" s="3" customFormat="1" ht="20.100000000000001" customHeight="1" x14ac:dyDescent="0.25">
      <c r="A2" s="1"/>
      <c r="B2" s="1"/>
      <c r="C2" s="1"/>
      <c r="D2" s="1"/>
      <c r="E2" s="1"/>
      <c r="F2" s="36"/>
      <c r="G2" s="36"/>
      <c r="H2" s="37"/>
      <c r="I2" s="37"/>
      <c r="J2" s="2"/>
      <c r="K2" s="72"/>
      <c r="L2" s="72"/>
    </row>
    <row r="3" spans="1:12" s="3" customFormat="1" ht="20.100000000000001" customHeight="1" x14ac:dyDescent="0.25">
      <c r="A3" s="1"/>
      <c r="B3" s="1"/>
      <c r="C3" s="1"/>
      <c r="D3" s="1"/>
      <c r="E3" s="1"/>
      <c r="F3" s="36"/>
      <c r="G3" s="36"/>
      <c r="H3" s="37"/>
      <c r="I3" s="37"/>
      <c r="J3" s="2"/>
      <c r="K3" s="72"/>
      <c r="L3" s="72"/>
    </row>
    <row r="4" spans="1:12" s="3" customFormat="1" ht="20.100000000000001" customHeight="1" x14ac:dyDescent="0.25">
      <c r="A4" s="1"/>
      <c r="B4" s="1"/>
      <c r="C4" s="1"/>
      <c r="D4" s="1"/>
      <c r="E4" s="1"/>
      <c r="F4" s="36"/>
      <c r="G4" s="36"/>
      <c r="H4" s="37"/>
      <c r="I4" s="37"/>
      <c r="J4" s="2"/>
      <c r="K4" s="72"/>
      <c r="L4" s="72"/>
    </row>
    <row r="5" spans="1:12" s="3" customFormat="1" ht="9.9499999999999993" customHeight="1" x14ac:dyDescent="0.25">
      <c r="A5" s="4"/>
      <c r="B5" s="4"/>
      <c r="C5" s="4"/>
      <c r="D5" s="4"/>
      <c r="E5" s="4"/>
      <c r="F5" s="38"/>
      <c r="G5" s="38"/>
      <c r="H5" s="39"/>
      <c r="I5" s="39"/>
      <c r="J5" s="5"/>
      <c r="K5" s="72"/>
      <c r="L5" s="72"/>
    </row>
    <row r="6" spans="1:12" ht="20.100000000000001" customHeight="1" x14ac:dyDescent="0.25">
      <c r="H6" s="40"/>
      <c r="I6" s="40"/>
    </row>
    <row r="7" spans="1:12" ht="20.100000000000001" customHeight="1" x14ac:dyDescent="0.25">
      <c r="B7" s="41" t="s">
        <v>127</v>
      </c>
      <c r="C7" s="42" t="s">
        <v>29</v>
      </c>
      <c r="D7" s="42" t="s">
        <v>33</v>
      </c>
      <c r="E7" s="42" t="s">
        <v>128</v>
      </c>
      <c r="F7" s="69" t="s">
        <v>5</v>
      </c>
      <c r="G7" s="69" t="s">
        <v>123</v>
      </c>
      <c r="H7" s="69" t="s">
        <v>118</v>
      </c>
      <c r="I7" s="70" t="s">
        <v>126</v>
      </c>
    </row>
    <row r="8" spans="1:12" ht="20.100000000000001" customHeight="1" x14ac:dyDescent="0.25">
      <c r="B8" s="64">
        <v>43815</v>
      </c>
      <c r="C8" s="66" t="s">
        <v>114</v>
      </c>
      <c r="D8" s="71" t="s">
        <v>1129</v>
      </c>
      <c r="E8" s="66" t="s">
        <v>129</v>
      </c>
      <c r="F8" s="65" t="s">
        <v>116</v>
      </c>
      <c r="G8" s="68">
        <v>1200</v>
      </c>
      <c r="H8" s="67" t="s">
        <v>124</v>
      </c>
      <c r="I8" s="67" t="s">
        <v>119</v>
      </c>
    </row>
    <row r="9" spans="1:12" ht="20.100000000000001" customHeight="1" x14ac:dyDescent="0.25">
      <c r="B9" s="64">
        <v>43759</v>
      </c>
      <c r="C9" s="66" t="s">
        <v>42</v>
      </c>
      <c r="D9" s="71" t="s">
        <v>45</v>
      </c>
      <c r="E9" s="66" t="s">
        <v>130</v>
      </c>
      <c r="F9" s="65" t="s">
        <v>115</v>
      </c>
      <c r="G9" s="68">
        <v>1500</v>
      </c>
      <c r="H9" s="67" t="s">
        <v>124</v>
      </c>
      <c r="I9" s="67" t="s">
        <v>119</v>
      </c>
    </row>
    <row r="10" spans="1:12" ht="20.100000000000001" customHeight="1" x14ac:dyDescent="0.25">
      <c r="B10" s="64">
        <v>43563</v>
      </c>
      <c r="C10" s="66" t="s">
        <v>39</v>
      </c>
      <c r="D10" s="71" t="s">
        <v>41</v>
      </c>
      <c r="E10" s="66" t="s">
        <v>131</v>
      </c>
      <c r="F10" s="65" t="s">
        <v>116</v>
      </c>
      <c r="G10" s="68">
        <v>1200</v>
      </c>
      <c r="H10" s="67" t="s">
        <v>125</v>
      </c>
      <c r="I10" s="67" t="s">
        <v>120</v>
      </c>
    </row>
    <row r="11" spans="1:12" ht="20.100000000000001" customHeight="1" x14ac:dyDescent="0.25">
      <c r="B11" s="64">
        <v>43663</v>
      </c>
      <c r="C11" s="66" t="s">
        <v>113</v>
      </c>
      <c r="D11" s="71" t="s">
        <v>1130</v>
      </c>
      <c r="E11" s="66" t="s">
        <v>132</v>
      </c>
      <c r="F11" s="65" t="s">
        <v>115</v>
      </c>
      <c r="G11" s="68">
        <v>800</v>
      </c>
      <c r="H11" s="67" t="s">
        <v>125</v>
      </c>
      <c r="I11" s="67" t="s">
        <v>121</v>
      </c>
    </row>
    <row r="12" spans="1:12" ht="20.100000000000001" customHeight="1" x14ac:dyDescent="0.25">
      <c r="B12" s="64">
        <v>43712</v>
      </c>
      <c r="C12" s="66" t="s">
        <v>58</v>
      </c>
      <c r="D12" s="71" t="s">
        <v>60</v>
      </c>
      <c r="E12" s="66" t="s">
        <v>133</v>
      </c>
      <c r="F12" s="65" t="s">
        <v>116</v>
      </c>
      <c r="G12" s="68">
        <v>1200</v>
      </c>
      <c r="H12" s="67" t="s">
        <v>125</v>
      </c>
      <c r="I12" s="67" t="s">
        <v>121</v>
      </c>
    </row>
    <row r="13" spans="1:12" ht="20.100000000000001" customHeight="1" x14ac:dyDescent="0.25">
      <c r="B13" s="64">
        <v>43655</v>
      </c>
      <c r="C13" s="66" t="s">
        <v>65</v>
      </c>
      <c r="D13" s="71" t="s">
        <v>1131</v>
      </c>
      <c r="E13" s="66" t="s">
        <v>134</v>
      </c>
      <c r="F13" s="65" t="s">
        <v>116</v>
      </c>
      <c r="G13" s="68">
        <v>1200</v>
      </c>
      <c r="H13" s="67" t="s">
        <v>125</v>
      </c>
      <c r="I13" s="67" t="s">
        <v>120</v>
      </c>
    </row>
    <row r="14" spans="1:12" ht="20.100000000000001" customHeight="1" x14ac:dyDescent="0.25">
      <c r="B14" s="64">
        <v>43691</v>
      </c>
      <c r="C14" s="66" t="s">
        <v>58</v>
      </c>
      <c r="D14" s="71" t="s">
        <v>60</v>
      </c>
      <c r="E14" s="66" t="s">
        <v>135</v>
      </c>
      <c r="F14" s="65" t="s">
        <v>115</v>
      </c>
      <c r="G14" s="68">
        <v>1500</v>
      </c>
      <c r="H14" s="67" t="s">
        <v>125</v>
      </c>
      <c r="I14" s="67" t="s">
        <v>120</v>
      </c>
    </row>
    <row r="15" spans="1:12" ht="20.100000000000001" customHeight="1" x14ac:dyDescent="0.25">
      <c r="B15" s="64">
        <v>43576</v>
      </c>
      <c r="C15" s="66" t="s">
        <v>90</v>
      </c>
      <c r="D15" s="71" t="s">
        <v>1132</v>
      </c>
      <c r="E15" s="66" t="s">
        <v>136</v>
      </c>
      <c r="F15" s="65" t="s">
        <v>116</v>
      </c>
      <c r="G15" s="68">
        <v>1200</v>
      </c>
      <c r="H15" s="67" t="s">
        <v>125</v>
      </c>
      <c r="I15" s="67" t="s">
        <v>120</v>
      </c>
    </row>
    <row r="16" spans="1:12" ht="20.100000000000001" customHeight="1" x14ac:dyDescent="0.25">
      <c r="B16" s="64">
        <v>43496</v>
      </c>
      <c r="C16" s="66" t="s">
        <v>50</v>
      </c>
      <c r="D16" s="71" t="s">
        <v>1133</v>
      </c>
      <c r="E16" s="66" t="s">
        <v>137</v>
      </c>
      <c r="F16" s="65" t="s">
        <v>115</v>
      </c>
      <c r="G16" s="68">
        <v>800</v>
      </c>
      <c r="H16" s="67" t="s">
        <v>124</v>
      </c>
      <c r="I16" s="67" t="s">
        <v>119</v>
      </c>
    </row>
    <row r="17" spans="2:9" ht="20.100000000000001" customHeight="1" x14ac:dyDescent="0.25">
      <c r="B17" s="64">
        <v>43720</v>
      </c>
      <c r="C17" s="66" t="s">
        <v>34</v>
      </c>
      <c r="D17" s="71" t="s">
        <v>38</v>
      </c>
      <c r="E17" s="66" t="s">
        <v>138</v>
      </c>
      <c r="F17" s="65" t="s">
        <v>115</v>
      </c>
      <c r="G17" s="68">
        <v>800</v>
      </c>
      <c r="H17" s="67" t="s">
        <v>125</v>
      </c>
      <c r="I17" s="67" t="s">
        <v>120</v>
      </c>
    </row>
    <row r="18" spans="2:9" ht="20.100000000000001" customHeight="1" x14ac:dyDescent="0.25">
      <c r="B18" s="64">
        <v>43679</v>
      </c>
      <c r="C18" s="66" t="s">
        <v>50</v>
      </c>
      <c r="D18" s="71" t="s">
        <v>1133</v>
      </c>
      <c r="E18" s="66" t="s">
        <v>139</v>
      </c>
      <c r="F18" s="65" t="s">
        <v>115</v>
      </c>
      <c r="G18" s="68">
        <v>1500</v>
      </c>
      <c r="H18" s="67" t="s">
        <v>124</v>
      </c>
      <c r="I18" s="67" t="s">
        <v>119</v>
      </c>
    </row>
    <row r="19" spans="2:9" ht="20.100000000000001" customHeight="1" x14ac:dyDescent="0.25">
      <c r="B19" s="64">
        <v>43572</v>
      </c>
      <c r="C19" s="66" t="s">
        <v>61</v>
      </c>
      <c r="D19" s="71" t="s">
        <v>1134</v>
      </c>
      <c r="E19" s="66" t="s">
        <v>140</v>
      </c>
      <c r="F19" s="65" t="s">
        <v>115</v>
      </c>
      <c r="G19" s="68">
        <v>800</v>
      </c>
      <c r="H19" s="67" t="s">
        <v>125</v>
      </c>
      <c r="I19" s="67" t="s">
        <v>121</v>
      </c>
    </row>
    <row r="20" spans="2:9" ht="20.100000000000001" customHeight="1" x14ac:dyDescent="0.25">
      <c r="B20" s="64">
        <v>43752</v>
      </c>
      <c r="C20" s="66" t="s">
        <v>114</v>
      </c>
      <c r="D20" s="71" t="s">
        <v>1129</v>
      </c>
      <c r="E20" s="66" t="s">
        <v>141</v>
      </c>
      <c r="F20" s="65" t="s">
        <v>115</v>
      </c>
      <c r="G20" s="68">
        <v>800</v>
      </c>
      <c r="H20" s="67" t="s">
        <v>124</v>
      </c>
      <c r="I20" s="67" t="s">
        <v>119</v>
      </c>
    </row>
    <row r="21" spans="2:9" ht="20.100000000000001" customHeight="1" x14ac:dyDescent="0.25">
      <c r="B21" s="64">
        <v>43714</v>
      </c>
      <c r="C21" s="66" t="s">
        <v>58</v>
      </c>
      <c r="D21" s="71" t="s">
        <v>60</v>
      </c>
      <c r="E21" s="66" t="s">
        <v>142</v>
      </c>
      <c r="F21" s="65" t="s">
        <v>115</v>
      </c>
      <c r="G21" s="68">
        <v>800</v>
      </c>
      <c r="H21" s="67" t="s">
        <v>125</v>
      </c>
      <c r="I21" s="67" t="s">
        <v>1143</v>
      </c>
    </row>
    <row r="22" spans="2:9" ht="20.100000000000001" customHeight="1" x14ac:dyDescent="0.25">
      <c r="B22" s="64">
        <v>43826</v>
      </c>
      <c r="C22" s="66" t="s">
        <v>90</v>
      </c>
      <c r="D22" s="71" t="s">
        <v>1132</v>
      </c>
      <c r="E22" s="66" t="s">
        <v>143</v>
      </c>
      <c r="F22" s="65" t="s">
        <v>116</v>
      </c>
      <c r="G22" s="68">
        <v>1200</v>
      </c>
      <c r="H22" s="67" t="s">
        <v>125</v>
      </c>
      <c r="I22" s="67" t="s">
        <v>1143</v>
      </c>
    </row>
    <row r="23" spans="2:9" ht="20.100000000000001" customHeight="1" x14ac:dyDescent="0.25">
      <c r="B23" s="64">
        <v>43701</v>
      </c>
      <c r="C23" s="66" t="s">
        <v>113</v>
      </c>
      <c r="D23" s="71" t="s">
        <v>1130</v>
      </c>
      <c r="E23" s="66" t="s">
        <v>144</v>
      </c>
      <c r="F23" s="65" t="s">
        <v>115</v>
      </c>
      <c r="G23" s="68">
        <v>800</v>
      </c>
      <c r="H23" s="67" t="s">
        <v>125</v>
      </c>
      <c r="I23" s="67" t="s">
        <v>120</v>
      </c>
    </row>
    <row r="24" spans="2:9" ht="20.100000000000001" customHeight="1" x14ac:dyDescent="0.25">
      <c r="B24" s="64">
        <v>43716</v>
      </c>
      <c r="C24" s="66" t="s">
        <v>50</v>
      </c>
      <c r="D24" s="71" t="s">
        <v>1133</v>
      </c>
      <c r="E24" s="66" t="s">
        <v>145</v>
      </c>
      <c r="F24" s="65" t="s">
        <v>116</v>
      </c>
      <c r="G24" s="68">
        <v>1200</v>
      </c>
      <c r="H24" s="67" t="s">
        <v>125</v>
      </c>
      <c r="I24" s="67" t="s">
        <v>120</v>
      </c>
    </row>
    <row r="25" spans="2:9" ht="20.100000000000001" customHeight="1" x14ac:dyDescent="0.25">
      <c r="B25" s="64">
        <v>43750</v>
      </c>
      <c r="C25" s="66" t="s">
        <v>65</v>
      </c>
      <c r="D25" s="71" t="s">
        <v>1131</v>
      </c>
      <c r="E25" s="66" t="s">
        <v>146</v>
      </c>
      <c r="F25" s="65" t="s">
        <v>115</v>
      </c>
      <c r="G25" s="68">
        <v>800</v>
      </c>
      <c r="H25" s="67" t="s">
        <v>125</v>
      </c>
      <c r="I25" s="67" t="s">
        <v>120</v>
      </c>
    </row>
    <row r="26" spans="2:9" ht="20.100000000000001" customHeight="1" x14ac:dyDescent="0.25">
      <c r="B26" s="64">
        <v>43650</v>
      </c>
      <c r="C26" s="66" t="s">
        <v>113</v>
      </c>
      <c r="D26" s="71" t="s">
        <v>1130</v>
      </c>
      <c r="E26" s="66" t="s">
        <v>147</v>
      </c>
      <c r="F26" s="65" t="s">
        <v>115</v>
      </c>
      <c r="G26" s="68">
        <v>800</v>
      </c>
      <c r="H26" s="67" t="s">
        <v>125</v>
      </c>
      <c r="I26" s="67" t="s">
        <v>1143</v>
      </c>
    </row>
    <row r="27" spans="2:9" ht="20.100000000000001" customHeight="1" x14ac:dyDescent="0.25">
      <c r="B27" s="64">
        <v>43586</v>
      </c>
      <c r="C27" s="66" t="s">
        <v>61</v>
      </c>
      <c r="D27" s="71" t="s">
        <v>1134</v>
      </c>
      <c r="E27" s="66" t="s">
        <v>148</v>
      </c>
      <c r="F27" s="65" t="s">
        <v>115</v>
      </c>
      <c r="G27" s="68">
        <v>800</v>
      </c>
      <c r="H27" s="67" t="s">
        <v>124</v>
      </c>
      <c r="I27" s="67" t="s">
        <v>119</v>
      </c>
    </row>
    <row r="28" spans="2:9" ht="20.100000000000001" customHeight="1" x14ac:dyDescent="0.25">
      <c r="B28" s="64">
        <v>43564</v>
      </c>
      <c r="C28" s="66" t="s">
        <v>42</v>
      </c>
      <c r="D28" s="71" t="s">
        <v>45</v>
      </c>
      <c r="E28" s="66" t="s">
        <v>149</v>
      </c>
      <c r="F28" s="65" t="s">
        <v>116</v>
      </c>
      <c r="G28" s="68">
        <v>1200</v>
      </c>
      <c r="H28" s="67" t="s">
        <v>125</v>
      </c>
      <c r="I28" s="67" t="s">
        <v>1143</v>
      </c>
    </row>
    <row r="29" spans="2:9" ht="20.100000000000001" customHeight="1" x14ac:dyDescent="0.25">
      <c r="B29" s="64">
        <v>43809</v>
      </c>
      <c r="C29" s="66" t="s">
        <v>50</v>
      </c>
      <c r="D29" s="71" t="s">
        <v>1133</v>
      </c>
      <c r="E29" s="66" t="s">
        <v>150</v>
      </c>
      <c r="F29" s="65" t="s">
        <v>116</v>
      </c>
      <c r="G29" s="68">
        <v>1200</v>
      </c>
      <c r="H29" s="67" t="s">
        <v>124</v>
      </c>
      <c r="I29" s="67" t="s">
        <v>119</v>
      </c>
    </row>
    <row r="30" spans="2:9" ht="20.100000000000001" customHeight="1" x14ac:dyDescent="0.25">
      <c r="B30" s="64">
        <v>43482</v>
      </c>
      <c r="C30" s="66" t="s">
        <v>50</v>
      </c>
      <c r="D30" s="71" t="s">
        <v>1133</v>
      </c>
      <c r="E30" s="66" t="s">
        <v>151</v>
      </c>
      <c r="F30" s="65" t="s">
        <v>116</v>
      </c>
      <c r="G30" s="68">
        <v>1200</v>
      </c>
      <c r="H30" s="67" t="s">
        <v>124</v>
      </c>
      <c r="I30" s="67" t="s">
        <v>119</v>
      </c>
    </row>
    <row r="31" spans="2:9" ht="20.100000000000001" customHeight="1" x14ac:dyDescent="0.25">
      <c r="B31" s="64">
        <v>43806</v>
      </c>
      <c r="C31" s="66" t="s">
        <v>58</v>
      </c>
      <c r="D31" s="71" t="s">
        <v>60</v>
      </c>
      <c r="E31" s="66" t="s">
        <v>152</v>
      </c>
      <c r="F31" s="65" t="s">
        <v>115</v>
      </c>
      <c r="G31" s="68">
        <v>800</v>
      </c>
      <c r="H31" s="67" t="s">
        <v>125</v>
      </c>
      <c r="I31" s="67" t="s">
        <v>121</v>
      </c>
    </row>
    <row r="32" spans="2:9" ht="20.100000000000001" customHeight="1" x14ac:dyDescent="0.25">
      <c r="B32" s="64">
        <v>43737</v>
      </c>
      <c r="C32" s="66" t="s">
        <v>113</v>
      </c>
      <c r="D32" s="71" t="s">
        <v>1130</v>
      </c>
      <c r="E32" s="66" t="s">
        <v>153</v>
      </c>
      <c r="F32" s="65" t="s">
        <v>116</v>
      </c>
      <c r="G32" s="68">
        <v>1200</v>
      </c>
      <c r="H32" s="67" t="s">
        <v>125</v>
      </c>
      <c r="I32" s="67" t="s">
        <v>121</v>
      </c>
    </row>
    <row r="33" spans="2:9" ht="20.100000000000001" customHeight="1" x14ac:dyDescent="0.25">
      <c r="B33" s="64">
        <v>43807</v>
      </c>
      <c r="C33" s="66" t="s">
        <v>113</v>
      </c>
      <c r="D33" s="71" t="s">
        <v>1130</v>
      </c>
      <c r="E33" s="66" t="s">
        <v>154</v>
      </c>
      <c r="F33" s="65" t="s">
        <v>115</v>
      </c>
      <c r="G33" s="68">
        <v>800</v>
      </c>
      <c r="H33" s="67" t="s">
        <v>125</v>
      </c>
      <c r="I33" s="67" t="s">
        <v>120</v>
      </c>
    </row>
    <row r="34" spans="2:9" ht="20.100000000000001" customHeight="1" x14ac:dyDescent="0.25">
      <c r="B34" s="64">
        <v>43604</v>
      </c>
      <c r="C34" s="66" t="s">
        <v>61</v>
      </c>
      <c r="D34" s="71" t="s">
        <v>1134</v>
      </c>
      <c r="E34" s="66" t="s">
        <v>155</v>
      </c>
      <c r="F34" s="65" t="s">
        <v>115</v>
      </c>
      <c r="G34" s="68">
        <v>1500</v>
      </c>
      <c r="H34" s="67" t="s">
        <v>125</v>
      </c>
      <c r="I34" s="67" t="s">
        <v>1143</v>
      </c>
    </row>
    <row r="35" spans="2:9" ht="20.100000000000001" customHeight="1" x14ac:dyDescent="0.25">
      <c r="B35" s="64">
        <v>43682</v>
      </c>
      <c r="C35" s="66" t="s">
        <v>42</v>
      </c>
      <c r="D35" s="71" t="s">
        <v>45</v>
      </c>
      <c r="E35" s="66" t="s">
        <v>156</v>
      </c>
      <c r="F35" s="65" t="s">
        <v>115</v>
      </c>
      <c r="G35" s="68">
        <v>1500</v>
      </c>
      <c r="H35" s="67" t="s">
        <v>125</v>
      </c>
      <c r="I35" s="67" t="s">
        <v>120</v>
      </c>
    </row>
    <row r="36" spans="2:9" ht="20.100000000000001" customHeight="1" x14ac:dyDescent="0.25">
      <c r="B36" s="64">
        <v>43523</v>
      </c>
      <c r="C36" s="66" t="s">
        <v>113</v>
      </c>
      <c r="D36" s="71" t="s">
        <v>1130</v>
      </c>
      <c r="E36" s="66" t="s">
        <v>157</v>
      </c>
      <c r="F36" s="65" t="s">
        <v>115</v>
      </c>
      <c r="G36" s="68">
        <v>800</v>
      </c>
      <c r="H36" s="67" t="s">
        <v>125</v>
      </c>
      <c r="I36" s="67" t="s">
        <v>121</v>
      </c>
    </row>
    <row r="37" spans="2:9" ht="20.100000000000001" customHeight="1" x14ac:dyDescent="0.25">
      <c r="B37" s="64">
        <v>43772</v>
      </c>
      <c r="C37" s="66" t="s">
        <v>34</v>
      </c>
      <c r="D37" s="71" t="s">
        <v>38</v>
      </c>
      <c r="E37" s="66" t="s">
        <v>158</v>
      </c>
      <c r="F37" s="65" t="s">
        <v>116</v>
      </c>
      <c r="G37" s="68">
        <v>1200</v>
      </c>
      <c r="H37" s="67" t="s">
        <v>124</v>
      </c>
      <c r="I37" s="67" t="s">
        <v>119</v>
      </c>
    </row>
    <row r="38" spans="2:9" ht="20.100000000000001" customHeight="1" x14ac:dyDescent="0.25">
      <c r="B38" s="64">
        <v>43608</v>
      </c>
      <c r="C38" s="66" t="s">
        <v>114</v>
      </c>
      <c r="D38" s="71" t="s">
        <v>1129</v>
      </c>
      <c r="E38" s="66" t="s">
        <v>159</v>
      </c>
      <c r="F38" s="65" t="s">
        <v>115</v>
      </c>
      <c r="G38" s="68">
        <v>800</v>
      </c>
      <c r="H38" s="67" t="s">
        <v>124</v>
      </c>
      <c r="I38" s="67" t="s">
        <v>119</v>
      </c>
    </row>
    <row r="39" spans="2:9" ht="20.100000000000001" customHeight="1" x14ac:dyDescent="0.25">
      <c r="B39" s="64">
        <v>43469</v>
      </c>
      <c r="C39" s="66" t="s">
        <v>65</v>
      </c>
      <c r="D39" s="71" t="s">
        <v>1131</v>
      </c>
      <c r="E39" s="66" t="s">
        <v>160</v>
      </c>
      <c r="F39" s="65" t="s">
        <v>115</v>
      </c>
      <c r="G39" s="68">
        <v>1500</v>
      </c>
      <c r="H39" s="67" t="s">
        <v>125</v>
      </c>
      <c r="I39" s="67" t="s">
        <v>120</v>
      </c>
    </row>
    <row r="40" spans="2:9" ht="20.100000000000001" customHeight="1" x14ac:dyDescent="0.25">
      <c r="B40" s="64">
        <v>43798</v>
      </c>
      <c r="C40" s="66" t="s">
        <v>34</v>
      </c>
      <c r="D40" s="71" t="s">
        <v>38</v>
      </c>
      <c r="E40" s="66" t="s">
        <v>161</v>
      </c>
      <c r="F40" s="65" t="s">
        <v>115</v>
      </c>
      <c r="G40" s="68">
        <v>800</v>
      </c>
      <c r="H40" s="67" t="s">
        <v>125</v>
      </c>
      <c r="I40" s="67" t="s">
        <v>1143</v>
      </c>
    </row>
    <row r="41" spans="2:9" ht="20.100000000000001" customHeight="1" x14ac:dyDescent="0.25">
      <c r="B41" s="64">
        <v>43807</v>
      </c>
      <c r="C41" s="66" t="s">
        <v>61</v>
      </c>
      <c r="D41" s="71" t="s">
        <v>1134</v>
      </c>
      <c r="E41" s="66" t="s">
        <v>162</v>
      </c>
      <c r="F41" s="65" t="s">
        <v>115</v>
      </c>
      <c r="G41" s="68">
        <v>800</v>
      </c>
      <c r="H41" s="67" t="s">
        <v>125</v>
      </c>
      <c r="I41" s="67" t="s">
        <v>121</v>
      </c>
    </row>
    <row r="42" spans="2:9" ht="20.100000000000001" customHeight="1" x14ac:dyDescent="0.25">
      <c r="B42" s="64">
        <v>43827</v>
      </c>
      <c r="C42" s="66" t="s">
        <v>50</v>
      </c>
      <c r="D42" s="71" t="s">
        <v>1133</v>
      </c>
      <c r="E42" s="66" t="s">
        <v>163</v>
      </c>
      <c r="F42" s="65" t="s">
        <v>115</v>
      </c>
      <c r="G42" s="68">
        <v>1500</v>
      </c>
      <c r="H42" s="67" t="s">
        <v>125</v>
      </c>
      <c r="I42" s="67" t="s">
        <v>120</v>
      </c>
    </row>
    <row r="43" spans="2:9" ht="20.100000000000001" customHeight="1" x14ac:dyDescent="0.25">
      <c r="B43" s="64">
        <v>43602</v>
      </c>
      <c r="C43" s="66" t="s">
        <v>90</v>
      </c>
      <c r="D43" s="71" t="s">
        <v>1132</v>
      </c>
      <c r="E43" s="66" t="s">
        <v>164</v>
      </c>
      <c r="F43" s="65" t="s">
        <v>115</v>
      </c>
      <c r="G43" s="68">
        <v>1500</v>
      </c>
      <c r="H43" s="67" t="s">
        <v>125</v>
      </c>
      <c r="I43" s="67" t="s">
        <v>120</v>
      </c>
    </row>
    <row r="44" spans="2:9" ht="20.100000000000001" customHeight="1" x14ac:dyDescent="0.25">
      <c r="B44" s="64">
        <v>43549</v>
      </c>
      <c r="C44" s="66" t="s">
        <v>113</v>
      </c>
      <c r="D44" s="71" t="s">
        <v>1130</v>
      </c>
      <c r="E44" s="66" t="s">
        <v>165</v>
      </c>
      <c r="F44" s="65" t="s">
        <v>115</v>
      </c>
      <c r="G44" s="68">
        <v>1500</v>
      </c>
      <c r="H44" s="67" t="s">
        <v>125</v>
      </c>
      <c r="I44" s="67" t="s">
        <v>120</v>
      </c>
    </row>
    <row r="45" spans="2:9" ht="20.100000000000001" customHeight="1" x14ac:dyDescent="0.25">
      <c r="B45" s="64">
        <v>43645</v>
      </c>
      <c r="C45" s="66" t="s">
        <v>42</v>
      </c>
      <c r="D45" s="71" t="s">
        <v>45</v>
      </c>
      <c r="E45" s="66" t="s">
        <v>166</v>
      </c>
      <c r="F45" s="65" t="s">
        <v>116</v>
      </c>
      <c r="G45" s="68">
        <v>1200</v>
      </c>
      <c r="H45" s="67" t="s">
        <v>125</v>
      </c>
      <c r="I45" s="67" t="s">
        <v>121</v>
      </c>
    </row>
    <row r="46" spans="2:9" ht="20.100000000000001" customHeight="1" x14ac:dyDescent="0.25">
      <c r="B46" s="64">
        <v>43568</v>
      </c>
      <c r="C46" s="66" t="s">
        <v>58</v>
      </c>
      <c r="D46" s="71" t="s">
        <v>60</v>
      </c>
      <c r="E46" s="66" t="s">
        <v>167</v>
      </c>
      <c r="F46" s="65" t="s">
        <v>115</v>
      </c>
      <c r="G46" s="68">
        <v>800</v>
      </c>
      <c r="H46" s="67" t="s">
        <v>125</v>
      </c>
      <c r="I46" s="67" t="s">
        <v>120</v>
      </c>
    </row>
    <row r="47" spans="2:9" ht="20.100000000000001" customHeight="1" x14ac:dyDescent="0.25">
      <c r="B47" s="64">
        <v>43585</v>
      </c>
      <c r="C47" s="66" t="s">
        <v>65</v>
      </c>
      <c r="D47" s="71" t="s">
        <v>1131</v>
      </c>
      <c r="E47" s="66" t="s">
        <v>168</v>
      </c>
      <c r="F47" s="65" t="s">
        <v>115</v>
      </c>
      <c r="G47" s="68">
        <v>1500</v>
      </c>
      <c r="H47" s="67" t="s">
        <v>125</v>
      </c>
      <c r="I47" s="67" t="s">
        <v>1143</v>
      </c>
    </row>
    <row r="48" spans="2:9" ht="20.100000000000001" customHeight="1" x14ac:dyDescent="0.25">
      <c r="B48" s="64">
        <v>43717</v>
      </c>
      <c r="C48" s="66" t="s">
        <v>39</v>
      </c>
      <c r="D48" s="71" t="s">
        <v>41</v>
      </c>
      <c r="E48" s="66" t="s">
        <v>169</v>
      </c>
      <c r="F48" s="65" t="s">
        <v>115</v>
      </c>
      <c r="G48" s="68">
        <v>800</v>
      </c>
      <c r="H48" s="67" t="s">
        <v>125</v>
      </c>
      <c r="I48" s="67" t="s">
        <v>1143</v>
      </c>
    </row>
    <row r="49" spans="2:9" ht="20.100000000000001" customHeight="1" x14ac:dyDescent="0.25">
      <c r="B49" s="64">
        <v>43689</v>
      </c>
      <c r="C49" s="66" t="s">
        <v>58</v>
      </c>
      <c r="D49" s="71" t="s">
        <v>60</v>
      </c>
      <c r="E49" s="66" t="s">
        <v>170</v>
      </c>
      <c r="F49" s="65" t="s">
        <v>116</v>
      </c>
      <c r="G49" s="68">
        <v>1200</v>
      </c>
      <c r="H49" s="67" t="s">
        <v>125</v>
      </c>
      <c r="I49" s="67" t="s">
        <v>121</v>
      </c>
    </row>
    <row r="50" spans="2:9" ht="20.100000000000001" customHeight="1" x14ac:dyDescent="0.25">
      <c r="B50" s="64">
        <v>43549</v>
      </c>
      <c r="C50" s="66" t="s">
        <v>58</v>
      </c>
      <c r="D50" s="71" t="s">
        <v>60</v>
      </c>
      <c r="E50" s="66" t="s">
        <v>171</v>
      </c>
      <c r="F50" s="65" t="s">
        <v>115</v>
      </c>
      <c r="G50" s="68">
        <v>1500</v>
      </c>
      <c r="H50" s="67" t="s">
        <v>125</v>
      </c>
      <c r="I50" s="67" t="s">
        <v>1143</v>
      </c>
    </row>
    <row r="51" spans="2:9" ht="20.100000000000001" customHeight="1" x14ac:dyDescent="0.25">
      <c r="B51" s="64">
        <v>43573</v>
      </c>
      <c r="C51" s="66" t="s">
        <v>61</v>
      </c>
      <c r="D51" s="71" t="s">
        <v>1134</v>
      </c>
      <c r="E51" s="66" t="s">
        <v>172</v>
      </c>
      <c r="F51" s="65" t="s">
        <v>115</v>
      </c>
      <c r="G51" s="68">
        <v>800</v>
      </c>
      <c r="H51" s="67" t="s">
        <v>124</v>
      </c>
      <c r="I51" s="67" t="s">
        <v>119</v>
      </c>
    </row>
    <row r="52" spans="2:9" ht="20.100000000000001" customHeight="1" x14ac:dyDescent="0.25">
      <c r="B52" s="64">
        <v>43829</v>
      </c>
      <c r="C52" s="66" t="s">
        <v>58</v>
      </c>
      <c r="D52" s="71" t="s">
        <v>60</v>
      </c>
      <c r="E52" s="66" t="s">
        <v>173</v>
      </c>
      <c r="F52" s="65" t="s">
        <v>116</v>
      </c>
      <c r="G52" s="68">
        <v>1200</v>
      </c>
      <c r="H52" s="67" t="s">
        <v>125</v>
      </c>
      <c r="I52" s="67" t="s">
        <v>121</v>
      </c>
    </row>
    <row r="53" spans="2:9" ht="20.100000000000001" customHeight="1" x14ac:dyDescent="0.25">
      <c r="B53" s="64">
        <v>43830</v>
      </c>
      <c r="C53" s="66" t="s">
        <v>58</v>
      </c>
      <c r="D53" s="71" t="s">
        <v>60</v>
      </c>
      <c r="E53" s="66" t="s">
        <v>174</v>
      </c>
      <c r="F53" s="65" t="s">
        <v>115</v>
      </c>
      <c r="G53" s="68">
        <v>1500</v>
      </c>
      <c r="H53" s="67" t="s">
        <v>125</v>
      </c>
      <c r="I53" s="67" t="s">
        <v>120</v>
      </c>
    </row>
    <row r="54" spans="2:9" ht="20.100000000000001" customHeight="1" x14ac:dyDescent="0.25">
      <c r="B54" s="64">
        <v>43666</v>
      </c>
      <c r="C54" s="66" t="s">
        <v>61</v>
      </c>
      <c r="D54" s="71" t="s">
        <v>1134</v>
      </c>
      <c r="E54" s="66" t="s">
        <v>175</v>
      </c>
      <c r="F54" s="65" t="s">
        <v>115</v>
      </c>
      <c r="G54" s="68">
        <v>1500</v>
      </c>
      <c r="H54" s="67" t="s">
        <v>124</v>
      </c>
      <c r="I54" s="67" t="s">
        <v>119</v>
      </c>
    </row>
    <row r="55" spans="2:9" ht="20.100000000000001" customHeight="1" x14ac:dyDescent="0.25">
      <c r="B55" s="64">
        <v>43483</v>
      </c>
      <c r="C55" s="66" t="s">
        <v>65</v>
      </c>
      <c r="D55" s="71" t="s">
        <v>1131</v>
      </c>
      <c r="E55" s="66" t="s">
        <v>176</v>
      </c>
      <c r="F55" s="65" t="s">
        <v>115</v>
      </c>
      <c r="G55" s="68">
        <v>800</v>
      </c>
      <c r="H55" s="67" t="s">
        <v>125</v>
      </c>
      <c r="I55" s="67" t="s">
        <v>1143</v>
      </c>
    </row>
    <row r="56" spans="2:9" ht="20.100000000000001" customHeight="1" x14ac:dyDescent="0.25">
      <c r="B56" s="64">
        <v>43484</v>
      </c>
      <c r="C56" s="66" t="s">
        <v>42</v>
      </c>
      <c r="D56" s="71" t="s">
        <v>45</v>
      </c>
      <c r="E56" s="66" t="s">
        <v>177</v>
      </c>
      <c r="F56" s="65" t="s">
        <v>116</v>
      </c>
      <c r="G56" s="68">
        <v>1200</v>
      </c>
      <c r="H56" s="67" t="s">
        <v>124</v>
      </c>
      <c r="I56" s="67" t="s">
        <v>119</v>
      </c>
    </row>
    <row r="57" spans="2:9" ht="20.100000000000001" customHeight="1" x14ac:dyDescent="0.25">
      <c r="B57" s="64">
        <v>43627</v>
      </c>
      <c r="C57" s="66" t="s">
        <v>90</v>
      </c>
      <c r="D57" s="71" t="s">
        <v>1132</v>
      </c>
      <c r="E57" s="66" t="s">
        <v>178</v>
      </c>
      <c r="F57" s="65" t="s">
        <v>115</v>
      </c>
      <c r="G57" s="68">
        <v>1500</v>
      </c>
      <c r="H57" s="67" t="s">
        <v>125</v>
      </c>
      <c r="I57" s="67" t="s">
        <v>121</v>
      </c>
    </row>
    <row r="58" spans="2:9" ht="20.100000000000001" customHeight="1" x14ac:dyDescent="0.25">
      <c r="B58" s="64">
        <v>43557</v>
      </c>
      <c r="C58" s="66" t="s">
        <v>42</v>
      </c>
      <c r="D58" s="71" t="s">
        <v>45</v>
      </c>
      <c r="E58" s="66" t="s">
        <v>179</v>
      </c>
      <c r="F58" s="65" t="s">
        <v>115</v>
      </c>
      <c r="G58" s="68">
        <v>1500</v>
      </c>
      <c r="H58" s="67" t="s">
        <v>124</v>
      </c>
      <c r="I58" s="67" t="s">
        <v>119</v>
      </c>
    </row>
    <row r="59" spans="2:9" ht="20.100000000000001" customHeight="1" x14ac:dyDescent="0.25">
      <c r="B59" s="64">
        <v>43611</v>
      </c>
      <c r="C59" s="66" t="s">
        <v>58</v>
      </c>
      <c r="D59" s="71" t="s">
        <v>60</v>
      </c>
      <c r="E59" s="66" t="s">
        <v>180</v>
      </c>
      <c r="F59" s="65" t="s">
        <v>116</v>
      </c>
      <c r="G59" s="68">
        <v>1200</v>
      </c>
      <c r="H59" s="67" t="s">
        <v>125</v>
      </c>
      <c r="I59" s="67" t="s">
        <v>1143</v>
      </c>
    </row>
    <row r="60" spans="2:9" ht="20.100000000000001" customHeight="1" x14ac:dyDescent="0.25">
      <c r="B60" s="64">
        <v>43741</v>
      </c>
      <c r="C60" s="66" t="s">
        <v>39</v>
      </c>
      <c r="D60" s="71" t="s">
        <v>41</v>
      </c>
      <c r="E60" s="66" t="s">
        <v>181</v>
      </c>
      <c r="F60" s="65" t="s">
        <v>116</v>
      </c>
      <c r="G60" s="68">
        <v>1200</v>
      </c>
      <c r="H60" s="67" t="s">
        <v>125</v>
      </c>
      <c r="I60" s="67" t="s">
        <v>121</v>
      </c>
    </row>
    <row r="61" spans="2:9" ht="20.100000000000001" customHeight="1" x14ac:dyDescent="0.25">
      <c r="B61" s="64">
        <v>43770</v>
      </c>
      <c r="C61" s="66" t="s">
        <v>65</v>
      </c>
      <c r="D61" s="71" t="s">
        <v>1131</v>
      </c>
      <c r="E61" s="66" t="s">
        <v>182</v>
      </c>
      <c r="F61" s="65" t="s">
        <v>116</v>
      </c>
      <c r="G61" s="68">
        <v>1200</v>
      </c>
      <c r="H61" s="67" t="s">
        <v>124</v>
      </c>
      <c r="I61" s="67" t="s">
        <v>119</v>
      </c>
    </row>
    <row r="62" spans="2:9" ht="20.100000000000001" customHeight="1" x14ac:dyDescent="0.25">
      <c r="B62" s="64">
        <v>43594</v>
      </c>
      <c r="C62" s="66" t="s">
        <v>34</v>
      </c>
      <c r="D62" s="71" t="s">
        <v>38</v>
      </c>
      <c r="E62" s="66" t="s">
        <v>183</v>
      </c>
      <c r="F62" s="65" t="s">
        <v>115</v>
      </c>
      <c r="G62" s="68">
        <v>1500</v>
      </c>
      <c r="H62" s="67" t="s">
        <v>125</v>
      </c>
      <c r="I62" s="67" t="s">
        <v>120</v>
      </c>
    </row>
    <row r="63" spans="2:9" ht="20.100000000000001" customHeight="1" x14ac:dyDescent="0.25">
      <c r="B63" s="64">
        <v>43781</v>
      </c>
      <c r="C63" s="66" t="s">
        <v>42</v>
      </c>
      <c r="D63" s="71" t="s">
        <v>45</v>
      </c>
      <c r="E63" s="66" t="s">
        <v>184</v>
      </c>
      <c r="F63" s="65" t="s">
        <v>115</v>
      </c>
      <c r="G63" s="68">
        <v>1500</v>
      </c>
      <c r="H63" s="67" t="s">
        <v>125</v>
      </c>
      <c r="I63" s="67" t="s">
        <v>121</v>
      </c>
    </row>
    <row r="64" spans="2:9" ht="20.100000000000001" customHeight="1" x14ac:dyDescent="0.25">
      <c r="B64" s="64">
        <v>43568</v>
      </c>
      <c r="C64" s="66" t="s">
        <v>42</v>
      </c>
      <c r="D64" s="71" t="s">
        <v>45</v>
      </c>
      <c r="E64" s="66" t="s">
        <v>185</v>
      </c>
      <c r="F64" s="65" t="s">
        <v>116</v>
      </c>
      <c r="G64" s="68">
        <v>1200</v>
      </c>
      <c r="H64" s="67" t="s">
        <v>125</v>
      </c>
      <c r="I64" s="67" t="s">
        <v>121</v>
      </c>
    </row>
    <row r="65" spans="2:9" ht="20.100000000000001" customHeight="1" x14ac:dyDescent="0.25">
      <c r="B65" s="64">
        <v>43718</v>
      </c>
      <c r="C65" s="66" t="s">
        <v>114</v>
      </c>
      <c r="D65" s="71" t="s">
        <v>1129</v>
      </c>
      <c r="E65" s="66" t="s">
        <v>186</v>
      </c>
      <c r="F65" s="65" t="s">
        <v>115</v>
      </c>
      <c r="G65" s="68">
        <v>1500</v>
      </c>
      <c r="H65" s="67" t="s">
        <v>125</v>
      </c>
      <c r="I65" s="67" t="s">
        <v>120</v>
      </c>
    </row>
    <row r="66" spans="2:9" ht="20.100000000000001" customHeight="1" x14ac:dyDescent="0.25">
      <c r="B66" s="64">
        <v>43656</v>
      </c>
      <c r="C66" s="66" t="s">
        <v>113</v>
      </c>
      <c r="D66" s="71" t="s">
        <v>1130</v>
      </c>
      <c r="E66" s="66" t="s">
        <v>187</v>
      </c>
      <c r="F66" s="65" t="s">
        <v>115</v>
      </c>
      <c r="G66" s="68">
        <v>1500</v>
      </c>
      <c r="H66" s="67" t="s">
        <v>124</v>
      </c>
      <c r="I66" s="67" t="s">
        <v>119</v>
      </c>
    </row>
    <row r="67" spans="2:9" ht="20.100000000000001" customHeight="1" x14ac:dyDescent="0.25">
      <c r="B67" s="64">
        <v>43780</v>
      </c>
      <c r="C67" s="66" t="s">
        <v>61</v>
      </c>
      <c r="D67" s="71" t="s">
        <v>1134</v>
      </c>
      <c r="E67" s="66" t="s">
        <v>188</v>
      </c>
      <c r="F67" s="65" t="s">
        <v>116</v>
      </c>
      <c r="G67" s="68">
        <v>1200</v>
      </c>
      <c r="H67" s="67" t="s">
        <v>125</v>
      </c>
      <c r="I67" s="67" t="s">
        <v>1143</v>
      </c>
    </row>
    <row r="68" spans="2:9" ht="20.100000000000001" customHeight="1" x14ac:dyDescent="0.25">
      <c r="B68" s="64">
        <v>43527</v>
      </c>
      <c r="C68" s="66" t="s">
        <v>65</v>
      </c>
      <c r="D68" s="71" t="s">
        <v>1131</v>
      </c>
      <c r="E68" s="66" t="s">
        <v>189</v>
      </c>
      <c r="F68" s="65" t="s">
        <v>116</v>
      </c>
      <c r="G68" s="68">
        <v>1200</v>
      </c>
      <c r="H68" s="67" t="s">
        <v>124</v>
      </c>
      <c r="I68" s="67" t="s">
        <v>119</v>
      </c>
    </row>
    <row r="69" spans="2:9" ht="20.100000000000001" customHeight="1" x14ac:dyDescent="0.25">
      <c r="B69" s="64">
        <v>43662</v>
      </c>
      <c r="C69" s="66" t="s">
        <v>39</v>
      </c>
      <c r="D69" s="71" t="s">
        <v>41</v>
      </c>
      <c r="E69" s="66" t="s">
        <v>190</v>
      </c>
      <c r="F69" s="65" t="s">
        <v>115</v>
      </c>
      <c r="G69" s="68">
        <v>1500</v>
      </c>
      <c r="H69" s="67" t="s">
        <v>125</v>
      </c>
      <c r="I69" s="67" t="s">
        <v>121</v>
      </c>
    </row>
    <row r="70" spans="2:9" ht="20.100000000000001" customHeight="1" x14ac:dyDescent="0.25">
      <c r="B70" s="64">
        <v>43524</v>
      </c>
      <c r="C70" s="66" t="s">
        <v>114</v>
      </c>
      <c r="D70" s="71" t="s">
        <v>1129</v>
      </c>
      <c r="E70" s="66" t="s">
        <v>191</v>
      </c>
      <c r="F70" s="65" t="s">
        <v>116</v>
      </c>
      <c r="G70" s="68">
        <v>1200</v>
      </c>
      <c r="H70" s="67" t="s">
        <v>125</v>
      </c>
      <c r="I70" s="67" t="s">
        <v>1143</v>
      </c>
    </row>
    <row r="71" spans="2:9" ht="20.100000000000001" customHeight="1" x14ac:dyDescent="0.25">
      <c r="B71" s="64">
        <v>43738</v>
      </c>
      <c r="C71" s="66" t="s">
        <v>50</v>
      </c>
      <c r="D71" s="71" t="s">
        <v>1133</v>
      </c>
      <c r="E71" s="66" t="s">
        <v>192</v>
      </c>
      <c r="F71" s="65" t="s">
        <v>115</v>
      </c>
      <c r="G71" s="68">
        <v>1500</v>
      </c>
      <c r="H71" s="67" t="s">
        <v>125</v>
      </c>
      <c r="I71" s="67" t="s">
        <v>120</v>
      </c>
    </row>
    <row r="72" spans="2:9" ht="20.100000000000001" customHeight="1" x14ac:dyDescent="0.25">
      <c r="B72" s="64">
        <v>43798</v>
      </c>
      <c r="C72" s="66" t="s">
        <v>39</v>
      </c>
      <c r="D72" s="71" t="s">
        <v>41</v>
      </c>
      <c r="E72" s="66" t="s">
        <v>193</v>
      </c>
      <c r="F72" s="65" t="s">
        <v>116</v>
      </c>
      <c r="G72" s="68">
        <v>1200</v>
      </c>
      <c r="H72" s="67" t="s">
        <v>124</v>
      </c>
      <c r="I72" s="67" t="s">
        <v>119</v>
      </c>
    </row>
    <row r="73" spans="2:9" ht="20.100000000000001" customHeight="1" x14ac:dyDescent="0.25">
      <c r="B73" s="64">
        <v>43508</v>
      </c>
      <c r="C73" s="66" t="s">
        <v>39</v>
      </c>
      <c r="D73" s="71" t="s">
        <v>41</v>
      </c>
      <c r="E73" s="66" t="s">
        <v>194</v>
      </c>
      <c r="F73" s="65" t="s">
        <v>115</v>
      </c>
      <c r="G73" s="68">
        <v>1500</v>
      </c>
      <c r="H73" s="67" t="s">
        <v>124</v>
      </c>
      <c r="I73" s="67" t="s">
        <v>119</v>
      </c>
    </row>
    <row r="74" spans="2:9" ht="20.100000000000001" customHeight="1" x14ac:dyDescent="0.25">
      <c r="B74" s="64">
        <v>43727</v>
      </c>
      <c r="C74" s="66" t="s">
        <v>42</v>
      </c>
      <c r="D74" s="71" t="s">
        <v>45</v>
      </c>
      <c r="E74" s="66" t="s">
        <v>195</v>
      </c>
      <c r="F74" s="65" t="s">
        <v>115</v>
      </c>
      <c r="G74" s="68">
        <v>1500</v>
      </c>
      <c r="H74" s="67" t="s">
        <v>125</v>
      </c>
      <c r="I74" s="67" t="s">
        <v>121</v>
      </c>
    </row>
    <row r="75" spans="2:9" ht="20.100000000000001" customHeight="1" x14ac:dyDescent="0.25">
      <c r="B75" s="64">
        <v>43616</v>
      </c>
      <c r="C75" s="66" t="s">
        <v>58</v>
      </c>
      <c r="D75" s="71" t="s">
        <v>60</v>
      </c>
      <c r="E75" s="66" t="s">
        <v>196</v>
      </c>
      <c r="F75" s="65" t="s">
        <v>115</v>
      </c>
      <c r="G75" s="68">
        <v>800</v>
      </c>
      <c r="H75" s="67" t="s">
        <v>125</v>
      </c>
      <c r="I75" s="67" t="s">
        <v>120</v>
      </c>
    </row>
    <row r="76" spans="2:9" ht="20.100000000000001" customHeight="1" x14ac:dyDescent="0.25">
      <c r="B76" s="64">
        <v>43568</v>
      </c>
      <c r="C76" s="66" t="s">
        <v>65</v>
      </c>
      <c r="D76" s="71" t="s">
        <v>1131</v>
      </c>
      <c r="E76" s="66" t="s">
        <v>197</v>
      </c>
      <c r="F76" s="65" t="s">
        <v>115</v>
      </c>
      <c r="G76" s="68">
        <v>800</v>
      </c>
      <c r="H76" s="67" t="s">
        <v>125</v>
      </c>
      <c r="I76" s="67" t="s">
        <v>121</v>
      </c>
    </row>
    <row r="77" spans="2:9" ht="20.100000000000001" customHeight="1" x14ac:dyDescent="0.25">
      <c r="B77" s="64">
        <v>43514</v>
      </c>
      <c r="C77" s="66" t="s">
        <v>50</v>
      </c>
      <c r="D77" s="71" t="s">
        <v>1133</v>
      </c>
      <c r="E77" s="66" t="s">
        <v>198</v>
      </c>
      <c r="F77" s="65" t="s">
        <v>115</v>
      </c>
      <c r="G77" s="68">
        <v>800</v>
      </c>
      <c r="H77" s="67" t="s">
        <v>125</v>
      </c>
      <c r="I77" s="67" t="s">
        <v>120</v>
      </c>
    </row>
    <row r="78" spans="2:9" ht="20.100000000000001" customHeight="1" x14ac:dyDescent="0.25">
      <c r="B78" s="64">
        <v>43697</v>
      </c>
      <c r="C78" s="66" t="s">
        <v>42</v>
      </c>
      <c r="D78" s="71" t="s">
        <v>45</v>
      </c>
      <c r="E78" s="66" t="s">
        <v>199</v>
      </c>
      <c r="F78" s="65" t="s">
        <v>115</v>
      </c>
      <c r="G78" s="68">
        <v>800</v>
      </c>
      <c r="H78" s="67" t="s">
        <v>125</v>
      </c>
      <c r="I78" s="67" t="s">
        <v>1143</v>
      </c>
    </row>
    <row r="79" spans="2:9" ht="20.100000000000001" customHeight="1" x14ac:dyDescent="0.25">
      <c r="B79" s="64">
        <v>43686</v>
      </c>
      <c r="C79" s="66" t="s">
        <v>113</v>
      </c>
      <c r="D79" s="71" t="s">
        <v>1130</v>
      </c>
      <c r="E79" s="66" t="s">
        <v>200</v>
      </c>
      <c r="F79" s="65" t="s">
        <v>115</v>
      </c>
      <c r="G79" s="68">
        <v>1500</v>
      </c>
      <c r="H79" s="67" t="s">
        <v>125</v>
      </c>
      <c r="I79" s="67" t="s">
        <v>1143</v>
      </c>
    </row>
    <row r="80" spans="2:9" ht="20.100000000000001" customHeight="1" x14ac:dyDescent="0.25">
      <c r="B80" s="64">
        <v>43524</v>
      </c>
      <c r="C80" s="66" t="s">
        <v>61</v>
      </c>
      <c r="D80" s="71" t="s">
        <v>1134</v>
      </c>
      <c r="E80" s="66" t="s">
        <v>201</v>
      </c>
      <c r="F80" s="65" t="s">
        <v>116</v>
      </c>
      <c r="G80" s="68">
        <v>1200</v>
      </c>
      <c r="H80" s="67" t="s">
        <v>125</v>
      </c>
      <c r="I80" s="67" t="s">
        <v>121</v>
      </c>
    </row>
    <row r="81" spans="2:9" ht="20.100000000000001" customHeight="1" x14ac:dyDescent="0.25">
      <c r="B81" s="64">
        <v>43798</v>
      </c>
      <c r="C81" s="66" t="s">
        <v>65</v>
      </c>
      <c r="D81" s="71" t="s">
        <v>1131</v>
      </c>
      <c r="E81" s="66" t="s">
        <v>202</v>
      </c>
      <c r="F81" s="65" t="s">
        <v>115</v>
      </c>
      <c r="G81" s="68">
        <v>1500</v>
      </c>
      <c r="H81" s="67" t="s">
        <v>125</v>
      </c>
      <c r="I81" s="67" t="s">
        <v>121</v>
      </c>
    </row>
    <row r="82" spans="2:9" ht="20.100000000000001" customHeight="1" x14ac:dyDescent="0.25">
      <c r="B82" s="64">
        <v>43688</v>
      </c>
      <c r="C82" s="66" t="s">
        <v>58</v>
      </c>
      <c r="D82" s="71" t="s">
        <v>60</v>
      </c>
      <c r="E82" s="66" t="s">
        <v>203</v>
      </c>
      <c r="F82" s="65" t="s">
        <v>115</v>
      </c>
      <c r="G82" s="68">
        <v>800</v>
      </c>
      <c r="H82" s="67" t="s">
        <v>125</v>
      </c>
      <c r="I82" s="67" t="s">
        <v>121</v>
      </c>
    </row>
    <row r="83" spans="2:9" ht="20.100000000000001" customHeight="1" x14ac:dyDescent="0.25">
      <c r="B83" s="64">
        <v>43631</v>
      </c>
      <c r="C83" s="66" t="s">
        <v>114</v>
      </c>
      <c r="D83" s="71" t="s">
        <v>1129</v>
      </c>
      <c r="E83" s="66" t="s">
        <v>204</v>
      </c>
      <c r="F83" s="65" t="s">
        <v>115</v>
      </c>
      <c r="G83" s="68">
        <v>1500</v>
      </c>
      <c r="H83" s="67" t="s">
        <v>125</v>
      </c>
      <c r="I83" s="67" t="s">
        <v>121</v>
      </c>
    </row>
    <row r="84" spans="2:9" ht="20.100000000000001" customHeight="1" x14ac:dyDescent="0.25">
      <c r="B84" s="64">
        <v>43793</v>
      </c>
      <c r="C84" s="66" t="s">
        <v>90</v>
      </c>
      <c r="D84" s="71" t="s">
        <v>1132</v>
      </c>
      <c r="E84" s="66" t="s">
        <v>205</v>
      </c>
      <c r="F84" s="65" t="s">
        <v>116</v>
      </c>
      <c r="G84" s="68">
        <v>1200</v>
      </c>
      <c r="H84" s="67" t="s">
        <v>125</v>
      </c>
      <c r="I84" s="67" t="s">
        <v>121</v>
      </c>
    </row>
    <row r="85" spans="2:9" ht="20.100000000000001" customHeight="1" x14ac:dyDescent="0.25">
      <c r="B85" s="64">
        <v>43830</v>
      </c>
      <c r="C85" s="66" t="s">
        <v>65</v>
      </c>
      <c r="D85" s="71" t="s">
        <v>1131</v>
      </c>
      <c r="E85" s="66" t="s">
        <v>206</v>
      </c>
      <c r="F85" s="65" t="s">
        <v>115</v>
      </c>
      <c r="G85" s="68">
        <v>800</v>
      </c>
      <c r="H85" s="67" t="s">
        <v>125</v>
      </c>
      <c r="I85" s="67" t="s">
        <v>1143</v>
      </c>
    </row>
    <row r="86" spans="2:9" ht="20.100000000000001" customHeight="1" x14ac:dyDescent="0.25">
      <c r="B86" s="64">
        <v>43494</v>
      </c>
      <c r="C86" s="66" t="s">
        <v>61</v>
      </c>
      <c r="D86" s="71" t="s">
        <v>1134</v>
      </c>
      <c r="E86" s="66" t="s">
        <v>207</v>
      </c>
      <c r="F86" s="65" t="s">
        <v>116</v>
      </c>
      <c r="G86" s="68">
        <v>1200</v>
      </c>
      <c r="H86" s="67" t="s">
        <v>124</v>
      </c>
      <c r="I86" s="67" t="s">
        <v>119</v>
      </c>
    </row>
    <row r="87" spans="2:9" ht="20.100000000000001" customHeight="1" x14ac:dyDescent="0.25">
      <c r="B87" s="64">
        <v>43815</v>
      </c>
      <c r="C87" s="66" t="s">
        <v>39</v>
      </c>
      <c r="D87" s="71" t="s">
        <v>41</v>
      </c>
      <c r="E87" s="66" t="s">
        <v>208</v>
      </c>
      <c r="F87" s="65" t="s">
        <v>116</v>
      </c>
      <c r="G87" s="68">
        <v>1200</v>
      </c>
      <c r="H87" s="67" t="s">
        <v>125</v>
      </c>
      <c r="I87" s="67" t="s">
        <v>1143</v>
      </c>
    </row>
    <row r="88" spans="2:9" ht="20.100000000000001" customHeight="1" x14ac:dyDescent="0.25">
      <c r="B88" s="64">
        <v>43563</v>
      </c>
      <c r="C88" s="66" t="s">
        <v>113</v>
      </c>
      <c r="D88" s="71" t="s">
        <v>1130</v>
      </c>
      <c r="E88" s="66" t="s">
        <v>209</v>
      </c>
      <c r="F88" s="65" t="s">
        <v>115</v>
      </c>
      <c r="G88" s="68">
        <v>800</v>
      </c>
      <c r="H88" s="67" t="s">
        <v>125</v>
      </c>
      <c r="I88" s="67" t="s">
        <v>1143</v>
      </c>
    </row>
    <row r="89" spans="2:9" ht="20.100000000000001" customHeight="1" x14ac:dyDescent="0.25">
      <c r="B89" s="64">
        <v>43530</v>
      </c>
      <c r="C89" s="66" t="s">
        <v>114</v>
      </c>
      <c r="D89" s="71" t="s">
        <v>1129</v>
      </c>
      <c r="E89" s="66" t="s">
        <v>210</v>
      </c>
      <c r="F89" s="65" t="s">
        <v>115</v>
      </c>
      <c r="G89" s="68">
        <v>800</v>
      </c>
      <c r="H89" s="67" t="s">
        <v>125</v>
      </c>
      <c r="I89" s="67" t="s">
        <v>120</v>
      </c>
    </row>
    <row r="90" spans="2:9" ht="20.100000000000001" customHeight="1" x14ac:dyDescent="0.25">
      <c r="B90" s="64">
        <v>43589</v>
      </c>
      <c r="C90" s="66" t="s">
        <v>34</v>
      </c>
      <c r="D90" s="71" t="s">
        <v>38</v>
      </c>
      <c r="E90" s="66" t="s">
        <v>211</v>
      </c>
      <c r="F90" s="65" t="s">
        <v>116</v>
      </c>
      <c r="G90" s="68">
        <v>1200</v>
      </c>
      <c r="H90" s="67" t="s">
        <v>125</v>
      </c>
      <c r="I90" s="67" t="s">
        <v>120</v>
      </c>
    </row>
    <row r="91" spans="2:9" ht="20.100000000000001" customHeight="1" x14ac:dyDescent="0.25">
      <c r="B91" s="64">
        <v>43800</v>
      </c>
      <c r="C91" s="66" t="s">
        <v>113</v>
      </c>
      <c r="D91" s="71" t="s">
        <v>1130</v>
      </c>
      <c r="E91" s="66" t="s">
        <v>212</v>
      </c>
      <c r="F91" s="65" t="s">
        <v>115</v>
      </c>
      <c r="G91" s="68">
        <v>1500</v>
      </c>
      <c r="H91" s="67" t="s">
        <v>124</v>
      </c>
      <c r="I91" s="67" t="s">
        <v>119</v>
      </c>
    </row>
    <row r="92" spans="2:9" ht="20.100000000000001" customHeight="1" x14ac:dyDescent="0.25">
      <c r="B92" s="64">
        <v>43569</v>
      </c>
      <c r="C92" s="66" t="s">
        <v>61</v>
      </c>
      <c r="D92" s="71" t="s">
        <v>1134</v>
      </c>
      <c r="E92" s="66" t="s">
        <v>213</v>
      </c>
      <c r="F92" s="65" t="s">
        <v>115</v>
      </c>
      <c r="G92" s="68">
        <v>1500</v>
      </c>
      <c r="H92" s="67" t="s">
        <v>125</v>
      </c>
      <c r="I92" s="67" t="s">
        <v>121</v>
      </c>
    </row>
    <row r="93" spans="2:9" ht="20.100000000000001" customHeight="1" x14ac:dyDescent="0.25">
      <c r="B93" s="64">
        <v>43673</v>
      </c>
      <c r="C93" s="66" t="s">
        <v>90</v>
      </c>
      <c r="D93" s="71" t="s">
        <v>1132</v>
      </c>
      <c r="E93" s="66" t="s">
        <v>214</v>
      </c>
      <c r="F93" s="65" t="s">
        <v>116</v>
      </c>
      <c r="G93" s="68">
        <v>1200</v>
      </c>
      <c r="H93" s="67" t="s">
        <v>125</v>
      </c>
      <c r="I93" s="67" t="s">
        <v>121</v>
      </c>
    </row>
    <row r="94" spans="2:9" ht="20.100000000000001" customHeight="1" x14ac:dyDescent="0.25">
      <c r="B94" s="64">
        <v>43754</v>
      </c>
      <c r="C94" s="66" t="s">
        <v>34</v>
      </c>
      <c r="D94" s="71" t="s">
        <v>38</v>
      </c>
      <c r="E94" s="66" t="s">
        <v>215</v>
      </c>
      <c r="F94" s="65" t="s">
        <v>115</v>
      </c>
      <c r="G94" s="68">
        <v>800</v>
      </c>
      <c r="H94" s="67" t="s">
        <v>125</v>
      </c>
      <c r="I94" s="67" t="s">
        <v>121</v>
      </c>
    </row>
    <row r="95" spans="2:9" ht="20.100000000000001" customHeight="1" x14ac:dyDescent="0.25">
      <c r="B95" s="64">
        <v>43480</v>
      </c>
      <c r="C95" s="66" t="s">
        <v>50</v>
      </c>
      <c r="D95" s="71" t="s">
        <v>1133</v>
      </c>
      <c r="E95" s="66" t="s">
        <v>216</v>
      </c>
      <c r="F95" s="65" t="s">
        <v>116</v>
      </c>
      <c r="G95" s="68">
        <v>1200</v>
      </c>
      <c r="H95" s="67" t="s">
        <v>125</v>
      </c>
      <c r="I95" s="67" t="s">
        <v>1143</v>
      </c>
    </row>
    <row r="96" spans="2:9" ht="20.100000000000001" customHeight="1" x14ac:dyDescent="0.25">
      <c r="B96" s="64">
        <v>43609</v>
      </c>
      <c r="C96" s="66" t="s">
        <v>90</v>
      </c>
      <c r="D96" s="71" t="s">
        <v>1132</v>
      </c>
      <c r="E96" s="66" t="s">
        <v>217</v>
      </c>
      <c r="F96" s="65" t="s">
        <v>115</v>
      </c>
      <c r="G96" s="68">
        <v>1500</v>
      </c>
      <c r="H96" s="67" t="s">
        <v>125</v>
      </c>
      <c r="I96" s="67" t="s">
        <v>1143</v>
      </c>
    </row>
    <row r="97" spans="2:9" ht="20.100000000000001" customHeight="1" x14ac:dyDescent="0.25">
      <c r="B97" s="64">
        <v>43650</v>
      </c>
      <c r="C97" s="66" t="s">
        <v>34</v>
      </c>
      <c r="D97" s="71" t="s">
        <v>38</v>
      </c>
      <c r="E97" s="66" t="s">
        <v>218</v>
      </c>
      <c r="F97" s="65" t="s">
        <v>116</v>
      </c>
      <c r="G97" s="68">
        <v>1200</v>
      </c>
      <c r="H97" s="67" t="s">
        <v>125</v>
      </c>
      <c r="I97" s="67" t="s">
        <v>1143</v>
      </c>
    </row>
    <row r="98" spans="2:9" ht="20.100000000000001" customHeight="1" x14ac:dyDescent="0.25">
      <c r="B98" s="64">
        <v>43565</v>
      </c>
      <c r="C98" s="66" t="s">
        <v>58</v>
      </c>
      <c r="D98" s="71" t="s">
        <v>60</v>
      </c>
      <c r="E98" s="66" t="s">
        <v>219</v>
      </c>
      <c r="F98" s="65" t="s">
        <v>116</v>
      </c>
      <c r="G98" s="68">
        <v>1200</v>
      </c>
      <c r="H98" s="67" t="s">
        <v>125</v>
      </c>
      <c r="I98" s="67" t="s">
        <v>121</v>
      </c>
    </row>
    <row r="99" spans="2:9" ht="20.100000000000001" customHeight="1" x14ac:dyDescent="0.25">
      <c r="B99" s="64">
        <v>43814</v>
      </c>
      <c r="C99" s="66" t="s">
        <v>42</v>
      </c>
      <c r="D99" s="71" t="s">
        <v>45</v>
      </c>
      <c r="E99" s="66" t="s">
        <v>220</v>
      </c>
      <c r="F99" s="65" t="s">
        <v>116</v>
      </c>
      <c r="G99" s="68">
        <v>1200</v>
      </c>
      <c r="H99" s="67" t="s">
        <v>125</v>
      </c>
      <c r="I99" s="67" t="s">
        <v>121</v>
      </c>
    </row>
    <row r="100" spans="2:9" ht="20.100000000000001" customHeight="1" x14ac:dyDescent="0.25">
      <c r="B100" s="64">
        <v>43541</v>
      </c>
      <c r="C100" s="66" t="s">
        <v>34</v>
      </c>
      <c r="D100" s="71" t="s">
        <v>38</v>
      </c>
      <c r="E100" s="66" t="s">
        <v>221</v>
      </c>
      <c r="F100" s="65" t="s">
        <v>116</v>
      </c>
      <c r="G100" s="68">
        <v>1200</v>
      </c>
      <c r="H100" s="67" t="s">
        <v>124</v>
      </c>
      <c r="I100" s="67" t="s">
        <v>119</v>
      </c>
    </row>
    <row r="101" spans="2:9" ht="20.100000000000001" customHeight="1" x14ac:dyDescent="0.25">
      <c r="B101" s="64">
        <v>43735</v>
      </c>
      <c r="C101" s="66" t="s">
        <v>39</v>
      </c>
      <c r="D101" s="71" t="s">
        <v>41</v>
      </c>
      <c r="E101" s="66" t="s">
        <v>222</v>
      </c>
      <c r="F101" s="65" t="s">
        <v>115</v>
      </c>
      <c r="G101" s="68">
        <v>800</v>
      </c>
      <c r="H101" s="67" t="s">
        <v>124</v>
      </c>
      <c r="I101" s="67" t="s">
        <v>119</v>
      </c>
    </row>
    <row r="102" spans="2:9" ht="20.100000000000001" customHeight="1" x14ac:dyDescent="0.25">
      <c r="B102" s="64">
        <v>43719</v>
      </c>
      <c r="C102" s="66" t="s">
        <v>61</v>
      </c>
      <c r="D102" s="71" t="s">
        <v>1134</v>
      </c>
      <c r="E102" s="66" t="s">
        <v>223</v>
      </c>
      <c r="F102" s="65" t="s">
        <v>115</v>
      </c>
      <c r="G102" s="68">
        <v>1500</v>
      </c>
      <c r="H102" s="67" t="s">
        <v>125</v>
      </c>
      <c r="I102" s="67" t="s">
        <v>1143</v>
      </c>
    </row>
    <row r="103" spans="2:9" ht="20.100000000000001" customHeight="1" x14ac:dyDescent="0.25">
      <c r="B103" s="64">
        <v>43599</v>
      </c>
      <c r="C103" s="66" t="s">
        <v>50</v>
      </c>
      <c r="D103" s="71" t="s">
        <v>1133</v>
      </c>
      <c r="E103" s="66" t="s">
        <v>224</v>
      </c>
      <c r="F103" s="65" t="s">
        <v>115</v>
      </c>
      <c r="G103" s="68">
        <v>800</v>
      </c>
      <c r="H103" s="67" t="s">
        <v>124</v>
      </c>
      <c r="I103" s="67" t="s">
        <v>119</v>
      </c>
    </row>
    <row r="104" spans="2:9" ht="20.100000000000001" customHeight="1" x14ac:dyDescent="0.25">
      <c r="B104" s="64">
        <v>43534</v>
      </c>
      <c r="C104" s="66" t="s">
        <v>61</v>
      </c>
      <c r="D104" s="71" t="s">
        <v>1134</v>
      </c>
      <c r="E104" s="66" t="s">
        <v>225</v>
      </c>
      <c r="F104" s="65" t="s">
        <v>115</v>
      </c>
      <c r="G104" s="68">
        <v>800</v>
      </c>
      <c r="H104" s="67" t="s">
        <v>124</v>
      </c>
      <c r="I104" s="67" t="s">
        <v>119</v>
      </c>
    </row>
    <row r="105" spans="2:9" ht="20.100000000000001" customHeight="1" x14ac:dyDescent="0.25">
      <c r="B105" s="64">
        <v>43520</v>
      </c>
      <c r="C105" s="66" t="s">
        <v>42</v>
      </c>
      <c r="D105" s="71" t="s">
        <v>45</v>
      </c>
      <c r="E105" s="66" t="s">
        <v>226</v>
      </c>
      <c r="F105" s="65" t="s">
        <v>116</v>
      </c>
      <c r="G105" s="68">
        <v>1200</v>
      </c>
      <c r="H105" s="67" t="s">
        <v>125</v>
      </c>
      <c r="I105" s="67" t="s">
        <v>121</v>
      </c>
    </row>
    <row r="106" spans="2:9" ht="20.100000000000001" customHeight="1" x14ac:dyDescent="0.25">
      <c r="B106" s="64">
        <v>43809</v>
      </c>
      <c r="C106" s="66" t="s">
        <v>114</v>
      </c>
      <c r="D106" s="71" t="s">
        <v>1129</v>
      </c>
      <c r="E106" s="66" t="s">
        <v>227</v>
      </c>
      <c r="F106" s="65" t="s">
        <v>115</v>
      </c>
      <c r="G106" s="68">
        <v>800</v>
      </c>
      <c r="H106" s="67" t="s">
        <v>124</v>
      </c>
      <c r="I106" s="67" t="s">
        <v>119</v>
      </c>
    </row>
    <row r="107" spans="2:9" ht="20.100000000000001" customHeight="1" x14ac:dyDescent="0.25">
      <c r="B107" s="64">
        <v>43481</v>
      </c>
      <c r="C107" s="66" t="s">
        <v>50</v>
      </c>
      <c r="D107" s="71" t="s">
        <v>1133</v>
      </c>
      <c r="E107" s="66" t="s">
        <v>228</v>
      </c>
      <c r="F107" s="65" t="s">
        <v>115</v>
      </c>
      <c r="G107" s="68">
        <v>800</v>
      </c>
      <c r="H107" s="67" t="s">
        <v>124</v>
      </c>
      <c r="I107" s="67" t="s">
        <v>119</v>
      </c>
    </row>
    <row r="108" spans="2:9" ht="20.100000000000001" customHeight="1" x14ac:dyDescent="0.25">
      <c r="B108" s="64">
        <v>43527</v>
      </c>
      <c r="C108" s="66" t="s">
        <v>61</v>
      </c>
      <c r="D108" s="71" t="s">
        <v>1134</v>
      </c>
      <c r="E108" s="66" t="s">
        <v>229</v>
      </c>
      <c r="F108" s="65" t="s">
        <v>115</v>
      </c>
      <c r="G108" s="68">
        <v>1500</v>
      </c>
      <c r="H108" s="67" t="s">
        <v>125</v>
      </c>
      <c r="I108" s="67" t="s">
        <v>120</v>
      </c>
    </row>
    <row r="109" spans="2:9" ht="20.100000000000001" customHeight="1" x14ac:dyDescent="0.25">
      <c r="B109" s="64">
        <v>43513</v>
      </c>
      <c r="C109" s="66" t="s">
        <v>34</v>
      </c>
      <c r="D109" s="71" t="s">
        <v>38</v>
      </c>
      <c r="E109" s="66" t="s">
        <v>230</v>
      </c>
      <c r="F109" s="65" t="s">
        <v>115</v>
      </c>
      <c r="G109" s="68">
        <v>1500</v>
      </c>
      <c r="H109" s="67" t="s">
        <v>125</v>
      </c>
      <c r="I109" s="67" t="s">
        <v>120</v>
      </c>
    </row>
    <row r="110" spans="2:9" ht="20.100000000000001" customHeight="1" x14ac:dyDescent="0.25">
      <c r="B110" s="64">
        <v>43625</v>
      </c>
      <c r="C110" s="66" t="s">
        <v>39</v>
      </c>
      <c r="D110" s="71" t="s">
        <v>41</v>
      </c>
      <c r="E110" s="66" t="s">
        <v>231</v>
      </c>
      <c r="F110" s="65" t="s">
        <v>115</v>
      </c>
      <c r="G110" s="68">
        <v>800</v>
      </c>
      <c r="H110" s="67" t="s">
        <v>125</v>
      </c>
      <c r="I110" s="67" t="s">
        <v>1143</v>
      </c>
    </row>
    <row r="111" spans="2:9" ht="20.100000000000001" customHeight="1" x14ac:dyDescent="0.25">
      <c r="B111" s="64">
        <v>43713</v>
      </c>
      <c r="C111" s="66" t="s">
        <v>50</v>
      </c>
      <c r="D111" s="71" t="s">
        <v>1133</v>
      </c>
      <c r="E111" s="66" t="s">
        <v>232</v>
      </c>
      <c r="F111" s="65" t="s">
        <v>115</v>
      </c>
      <c r="G111" s="68">
        <v>800</v>
      </c>
      <c r="H111" s="67" t="s">
        <v>125</v>
      </c>
      <c r="I111" s="67" t="s">
        <v>1143</v>
      </c>
    </row>
    <row r="112" spans="2:9" ht="20.100000000000001" customHeight="1" x14ac:dyDescent="0.25">
      <c r="B112" s="64">
        <v>43794</v>
      </c>
      <c r="C112" s="66" t="s">
        <v>61</v>
      </c>
      <c r="D112" s="71" t="s">
        <v>1134</v>
      </c>
      <c r="E112" s="66" t="s">
        <v>233</v>
      </c>
      <c r="F112" s="65" t="s">
        <v>115</v>
      </c>
      <c r="G112" s="68">
        <v>800</v>
      </c>
      <c r="H112" s="67" t="s">
        <v>124</v>
      </c>
      <c r="I112" s="67" t="s">
        <v>119</v>
      </c>
    </row>
    <row r="113" spans="2:9" ht="20.100000000000001" customHeight="1" x14ac:dyDescent="0.25">
      <c r="B113" s="64">
        <v>43523</v>
      </c>
      <c r="C113" s="66" t="s">
        <v>90</v>
      </c>
      <c r="D113" s="71" t="s">
        <v>1132</v>
      </c>
      <c r="E113" s="66" t="s">
        <v>234</v>
      </c>
      <c r="F113" s="65" t="s">
        <v>115</v>
      </c>
      <c r="G113" s="68">
        <v>800</v>
      </c>
      <c r="H113" s="67" t="s">
        <v>124</v>
      </c>
      <c r="I113" s="67" t="s">
        <v>119</v>
      </c>
    </row>
    <row r="114" spans="2:9" ht="20.100000000000001" customHeight="1" x14ac:dyDescent="0.25">
      <c r="B114" s="64">
        <v>43701</v>
      </c>
      <c r="C114" s="66" t="s">
        <v>113</v>
      </c>
      <c r="D114" s="71" t="s">
        <v>1130</v>
      </c>
      <c r="E114" s="66" t="s">
        <v>235</v>
      </c>
      <c r="F114" s="65" t="s">
        <v>115</v>
      </c>
      <c r="G114" s="68">
        <v>800</v>
      </c>
      <c r="H114" s="67" t="s">
        <v>124</v>
      </c>
      <c r="I114" s="67" t="s">
        <v>119</v>
      </c>
    </row>
    <row r="115" spans="2:9" ht="20.100000000000001" customHeight="1" x14ac:dyDescent="0.25">
      <c r="B115" s="64">
        <v>43578</v>
      </c>
      <c r="C115" s="66" t="s">
        <v>42</v>
      </c>
      <c r="D115" s="71" t="s">
        <v>45</v>
      </c>
      <c r="E115" s="66" t="s">
        <v>236</v>
      </c>
      <c r="F115" s="65" t="s">
        <v>115</v>
      </c>
      <c r="G115" s="68">
        <v>800</v>
      </c>
      <c r="H115" s="67" t="s">
        <v>125</v>
      </c>
      <c r="I115" s="67" t="s">
        <v>1143</v>
      </c>
    </row>
    <row r="116" spans="2:9" ht="20.100000000000001" customHeight="1" x14ac:dyDescent="0.25">
      <c r="B116" s="64">
        <v>43629</v>
      </c>
      <c r="C116" s="66" t="s">
        <v>65</v>
      </c>
      <c r="D116" s="71" t="s">
        <v>1131</v>
      </c>
      <c r="E116" s="66" t="s">
        <v>237</v>
      </c>
      <c r="F116" s="65" t="s">
        <v>116</v>
      </c>
      <c r="G116" s="68">
        <v>1200</v>
      </c>
      <c r="H116" s="67" t="s">
        <v>125</v>
      </c>
      <c r="I116" s="67" t="s">
        <v>121</v>
      </c>
    </row>
    <row r="117" spans="2:9" ht="20.100000000000001" customHeight="1" x14ac:dyDescent="0.25">
      <c r="B117" s="64">
        <v>43530</v>
      </c>
      <c r="C117" s="66" t="s">
        <v>90</v>
      </c>
      <c r="D117" s="71" t="s">
        <v>1132</v>
      </c>
      <c r="E117" s="66" t="s">
        <v>238</v>
      </c>
      <c r="F117" s="65" t="s">
        <v>115</v>
      </c>
      <c r="G117" s="68">
        <v>1500</v>
      </c>
      <c r="H117" s="67" t="s">
        <v>125</v>
      </c>
      <c r="I117" s="67" t="s">
        <v>1143</v>
      </c>
    </row>
    <row r="118" spans="2:9" ht="20.100000000000001" customHeight="1" x14ac:dyDescent="0.25">
      <c r="B118" s="64">
        <v>43621</v>
      </c>
      <c r="C118" s="66" t="s">
        <v>61</v>
      </c>
      <c r="D118" s="71" t="s">
        <v>1134</v>
      </c>
      <c r="E118" s="66" t="s">
        <v>239</v>
      </c>
      <c r="F118" s="65" t="s">
        <v>115</v>
      </c>
      <c r="G118" s="68">
        <v>1500</v>
      </c>
      <c r="H118" s="67" t="s">
        <v>125</v>
      </c>
      <c r="I118" s="67" t="s">
        <v>1143</v>
      </c>
    </row>
    <row r="119" spans="2:9" ht="20.100000000000001" customHeight="1" x14ac:dyDescent="0.25">
      <c r="B119" s="64">
        <v>43535</v>
      </c>
      <c r="C119" s="66" t="s">
        <v>65</v>
      </c>
      <c r="D119" s="71" t="s">
        <v>1131</v>
      </c>
      <c r="E119" s="66" t="s">
        <v>240</v>
      </c>
      <c r="F119" s="65" t="s">
        <v>115</v>
      </c>
      <c r="G119" s="68">
        <v>800</v>
      </c>
      <c r="H119" s="67" t="s">
        <v>125</v>
      </c>
      <c r="I119" s="67" t="s">
        <v>1143</v>
      </c>
    </row>
    <row r="120" spans="2:9" ht="20.100000000000001" customHeight="1" x14ac:dyDescent="0.25">
      <c r="B120" s="64">
        <v>43666</v>
      </c>
      <c r="C120" s="66" t="s">
        <v>50</v>
      </c>
      <c r="D120" s="71" t="s">
        <v>1133</v>
      </c>
      <c r="E120" s="66" t="s">
        <v>241</v>
      </c>
      <c r="F120" s="65" t="s">
        <v>115</v>
      </c>
      <c r="G120" s="68">
        <v>1500</v>
      </c>
      <c r="H120" s="67" t="s">
        <v>125</v>
      </c>
      <c r="I120" s="67" t="s">
        <v>1143</v>
      </c>
    </row>
    <row r="121" spans="2:9" ht="20.100000000000001" customHeight="1" x14ac:dyDescent="0.25">
      <c r="B121" s="64">
        <v>43514</v>
      </c>
      <c r="C121" s="66" t="s">
        <v>50</v>
      </c>
      <c r="D121" s="71" t="s">
        <v>1133</v>
      </c>
      <c r="E121" s="66" t="s">
        <v>242</v>
      </c>
      <c r="F121" s="65" t="s">
        <v>115</v>
      </c>
      <c r="G121" s="68">
        <v>800</v>
      </c>
      <c r="H121" s="67" t="s">
        <v>125</v>
      </c>
      <c r="I121" s="67" t="s">
        <v>120</v>
      </c>
    </row>
    <row r="122" spans="2:9" ht="20.100000000000001" customHeight="1" x14ac:dyDescent="0.25">
      <c r="B122" s="64">
        <v>43488</v>
      </c>
      <c r="C122" s="66" t="s">
        <v>65</v>
      </c>
      <c r="D122" s="71" t="s">
        <v>1131</v>
      </c>
      <c r="E122" s="66" t="s">
        <v>243</v>
      </c>
      <c r="F122" s="65" t="s">
        <v>115</v>
      </c>
      <c r="G122" s="68">
        <v>800</v>
      </c>
      <c r="H122" s="67" t="s">
        <v>125</v>
      </c>
      <c r="I122" s="67" t="s">
        <v>1143</v>
      </c>
    </row>
    <row r="123" spans="2:9" ht="20.100000000000001" customHeight="1" x14ac:dyDescent="0.25">
      <c r="B123" s="64">
        <v>43567</v>
      </c>
      <c r="C123" s="66" t="s">
        <v>50</v>
      </c>
      <c r="D123" s="71" t="s">
        <v>1133</v>
      </c>
      <c r="E123" s="66" t="s">
        <v>244</v>
      </c>
      <c r="F123" s="65" t="s">
        <v>115</v>
      </c>
      <c r="G123" s="68">
        <v>1500</v>
      </c>
      <c r="H123" s="67" t="s">
        <v>124</v>
      </c>
      <c r="I123" s="67" t="s">
        <v>119</v>
      </c>
    </row>
    <row r="124" spans="2:9" ht="20.100000000000001" customHeight="1" x14ac:dyDescent="0.25">
      <c r="B124" s="64">
        <v>43815</v>
      </c>
      <c r="C124" s="66" t="s">
        <v>113</v>
      </c>
      <c r="D124" s="71" t="s">
        <v>1130</v>
      </c>
      <c r="E124" s="66" t="s">
        <v>245</v>
      </c>
      <c r="F124" s="65" t="s">
        <v>115</v>
      </c>
      <c r="G124" s="68">
        <v>800</v>
      </c>
      <c r="H124" s="67" t="s">
        <v>125</v>
      </c>
      <c r="I124" s="67" t="s">
        <v>121</v>
      </c>
    </row>
    <row r="125" spans="2:9" ht="20.100000000000001" customHeight="1" x14ac:dyDescent="0.25">
      <c r="B125" s="64">
        <v>43599</v>
      </c>
      <c r="C125" s="66" t="s">
        <v>50</v>
      </c>
      <c r="D125" s="71" t="s">
        <v>1133</v>
      </c>
      <c r="E125" s="66" t="s">
        <v>246</v>
      </c>
      <c r="F125" s="65" t="s">
        <v>115</v>
      </c>
      <c r="G125" s="68">
        <v>1500</v>
      </c>
      <c r="H125" s="67" t="s">
        <v>125</v>
      </c>
      <c r="I125" s="67" t="s">
        <v>121</v>
      </c>
    </row>
    <row r="126" spans="2:9" ht="20.100000000000001" customHeight="1" x14ac:dyDescent="0.25">
      <c r="B126" s="64">
        <v>43740</v>
      </c>
      <c r="C126" s="66" t="s">
        <v>39</v>
      </c>
      <c r="D126" s="71" t="s">
        <v>41</v>
      </c>
      <c r="E126" s="66" t="s">
        <v>247</v>
      </c>
      <c r="F126" s="65" t="s">
        <v>116</v>
      </c>
      <c r="G126" s="68">
        <v>1200</v>
      </c>
      <c r="H126" s="67" t="s">
        <v>125</v>
      </c>
      <c r="I126" s="67" t="s">
        <v>120</v>
      </c>
    </row>
    <row r="127" spans="2:9" ht="20.100000000000001" customHeight="1" x14ac:dyDescent="0.25">
      <c r="B127" s="64">
        <v>43612</v>
      </c>
      <c r="C127" s="66" t="s">
        <v>90</v>
      </c>
      <c r="D127" s="71" t="s">
        <v>1132</v>
      </c>
      <c r="E127" s="66" t="s">
        <v>248</v>
      </c>
      <c r="F127" s="65" t="s">
        <v>115</v>
      </c>
      <c r="G127" s="68">
        <v>1500</v>
      </c>
      <c r="H127" s="67" t="s">
        <v>125</v>
      </c>
      <c r="I127" s="67" t="s">
        <v>121</v>
      </c>
    </row>
    <row r="128" spans="2:9" ht="20.100000000000001" customHeight="1" x14ac:dyDescent="0.25">
      <c r="B128" s="64">
        <v>43820</v>
      </c>
      <c r="C128" s="66" t="s">
        <v>58</v>
      </c>
      <c r="D128" s="71" t="s">
        <v>60</v>
      </c>
      <c r="E128" s="66" t="s">
        <v>249</v>
      </c>
      <c r="F128" s="65" t="s">
        <v>115</v>
      </c>
      <c r="G128" s="68">
        <v>1500</v>
      </c>
      <c r="H128" s="67" t="s">
        <v>125</v>
      </c>
      <c r="I128" s="67" t="s">
        <v>120</v>
      </c>
    </row>
    <row r="129" spans="2:9" ht="20.100000000000001" customHeight="1" x14ac:dyDescent="0.25">
      <c r="B129" s="64">
        <v>43715</v>
      </c>
      <c r="C129" s="66" t="s">
        <v>61</v>
      </c>
      <c r="D129" s="71" t="s">
        <v>1134</v>
      </c>
      <c r="E129" s="66" t="s">
        <v>250</v>
      </c>
      <c r="F129" s="65" t="s">
        <v>115</v>
      </c>
      <c r="G129" s="68">
        <v>800</v>
      </c>
      <c r="H129" s="67" t="s">
        <v>125</v>
      </c>
      <c r="I129" s="67" t="s">
        <v>1143</v>
      </c>
    </row>
    <row r="130" spans="2:9" ht="20.100000000000001" customHeight="1" x14ac:dyDescent="0.25">
      <c r="B130" s="64">
        <v>43790</v>
      </c>
      <c r="C130" s="66" t="s">
        <v>114</v>
      </c>
      <c r="D130" s="71" t="s">
        <v>1129</v>
      </c>
      <c r="E130" s="66" t="s">
        <v>251</v>
      </c>
      <c r="F130" s="65" t="s">
        <v>115</v>
      </c>
      <c r="G130" s="68">
        <v>1500</v>
      </c>
      <c r="H130" s="67" t="s">
        <v>124</v>
      </c>
      <c r="I130" s="67" t="s">
        <v>119</v>
      </c>
    </row>
    <row r="131" spans="2:9" ht="20.100000000000001" customHeight="1" x14ac:dyDescent="0.25">
      <c r="B131" s="64">
        <v>43763</v>
      </c>
      <c r="C131" s="66" t="s">
        <v>34</v>
      </c>
      <c r="D131" s="71" t="s">
        <v>38</v>
      </c>
      <c r="E131" s="66" t="s">
        <v>252</v>
      </c>
      <c r="F131" s="65" t="s">
        <v>115</v>
      </c>
      <c r="G131" s="68">
        <v>1500</v>
      </c>
      <c r="H131" s="67" t="s">
        <v>125</v>
      </c>
      <c r="I131" s="67" t="s">
        <v>1143</v>
      </c>
    </row>
    <row r="132" spans="2:9" ht="20.100000000000001" customHeight="1" x14ac:dyDescent="0.25">
      <c r="B132" s="64">
        <v>43554</v>
      </c>
      <c r="C132" s="66" t="s">
        <v>42</v>
      </c>
      <c r="D132" s="71" t="s">
        <v>45</v>
      </c>
      <c r="E132" s="66" t="s">
        <v>253</v>
      </c>
      <c r="F132" s="65" t="s">
        <v>115</v>
      </c>
      <c r="G132" s="68">
        <v>800</v>
      </c>
      <c r="H132" s="67" t="s">
        <v>124</v>
      </c>
      <c r="I132" s="67" t="s">
        <v>119</v>
      </c>
    </row>
    <row r="133" spans="2:9" ht="20.100000000000001" customHeight="1" x14ac:dyDescent="0.25">
      <c r="B133" s="64">
        <v>43784</v>
      </c>
      <c r="C133" s="66" t="s">
        <v>113</v>
      </c>
      <c r="D133" s="71" t="s">
        <v>1130</v>
      </c>
      <c r="E133" s="66" t="s">
        <v>254</v>
      </c>
      <c r="F133" s="65" t="s">
        <v>115</v>
      </c>
      <c r="G133" s="68">
        <v>800</v>
      </c>
      <c r="H133" s="67" t="s">
        <v>125</v>
      </c>
      <c r="I133" s="67" t="s">
        <v>120</v>
      </c>
    </row>
    <row r="134" spans="2:9" ht="20.100000000000001" customHeight="1" x14ac:dyDescent="0.25">
      <c r="B134" s="64">
        <v>43753</v>
      </c>
      <c r="C134" s="66" t="s">
        <v>114</v>
      </c>
      <c r="D134" s="71" t="s">
        <v>1129</v>
      </c>
      <c r="E134" s="66" t="s">
        <v>255</v>
      </c>
      <c r="F134" s="65" t="s">
        <v>115</v>
      </c>
      <c r="G134" s="68">
        <v>1500</v>
      </c>
      <c r="H134" s="67" t="s">
        <v>125</v>
      </c>
      <c r="I134" s="67" t="s">
        <v>1143</v>
      </c>
    </row>
    <row r="135" spans="2:9" ht="20.100000000000001" customHeight="1" x14ac:dyDescent="0.25">
      <c r="B135" s="64">
        <v>43489</v>
      </c>
      <c r="C135" s="66" t="s">
        <v>65</v>
      </c>
      <c r="D135" s="71" t="s">
        <v>1131</v>
      </c>
      <c r="E135" s="66" t="s">
        <v>256</v>
      </c>
      <c r="F135" s="65" t="s">
        <v>115</v>
      </c>
      <c r="G135" s="68">
        <v>800</v>
      </c>
      <c r="H135" s="67" t="s">
        <v>125</v>
      </c>
      <c r="I135" s="67" t="s">
        <v>121</v>
      </c>
    </row>
    <row r="136" spans="2:9" ht="20.100000000000001" customHeight="1" x14ac:dyDescent="0.25">
      <c r="B136" s="64">
        <v>43799</v>
      </c>
      <c r="C136" s="66" t="s">
        <v>61</v>
      </c>
      <c r="D136" s="71" t="s">
        <v>1134</v>
      </c>
      <c r="E136" s="66" t="s">
        <v>257</v>
      </c>
      <c r="F136" s="65" t="s">
        <v>116</v>
      </c>
      <c r="G136" s="68">
        <v>1200</v>
      </c>
      <c r="H136" s="67" t="s">
        <v>125</v>
      </c>
      <c r="I136" s="67" t="s">
        <v>1143</v>
      </c>
    </row>
    <row r="137" spans="2:9" ht="20.100000000000001" customHeight="1" x14ac:dyDescent="0.25">
      <c r="B137" s="64">
        <v>43606</v>
      </c>
      <c r="C137" s="66" t="s">
        <v>113</v>
      </c>
      <c r="D137" s="71" t="s">
        <v>1130</v>
      </c>
      <c r="E137" s="66" t="s">
        <v>258</v>
      </c>
      <c r="F137" s="65" t="s">
        <v>115</v>
      </c>
      <c r="G137" s="68">
        <v>1500</v>
      </c>
      <c r="H137" s="67" t="s">
        <v>124</v>
      </c>
      <c r="I137" s="67" t="s">
        <v>119</v>
      </c>
    </row>
    <row r="138" spans="2:9" ht="20.100000000000001" customHeight="1" x14ac:dyDescent="0.25">
      <c r="B138" s="64">
        <v>43814</v>
      </c>
      <c r="C138" s="66" t="s">
        <v>34</v>
      </c>
      <c r="D138" s="71" t="s">
        <v>38</v>
      </c>
      <c r="E138" s="66" t="s">
        <v>259</v>
      </c>
      <c r="F138" s="65" t="s">
        <v>115</v>
      </c>
      <c r="G138" s="68">
        <v>800</v>
      </c>
      <c r="H138" s="67" t="s">
        <v>124</v>
      </c>
      <c r="I138" s="67" t="s">
        <v>119</v>
      </c>
    </row>
    <row r="139" spans="2:9" ht="20.100000000000001" customHeight="1" x14ac:dyDescent="0.25">
      <c r="B139" s="64">
        <v>43693</v>
      </c>
      <c r="C139" s="66" t="s">
        <v>42</v>
      </c>
      <c r="D139" s="71" t="s">
        <v>45</v>
      </c>
      <c r="E139" s="66" t="s">
        <v>260</v>
      </c>
      <c r="F139" s="65" t="s">
        <v>116</v>
      </c>
      <c r="G139" s="68">
        <v>1200</v>
      </c>
      <c r="H139" s="67" t="s">
        <v>125</v>
      </c>
      <c r="I139" s="67" t="s">
        <v>1143</v>
      </c>
    </row>
    <row r="140" spans="2:9" ht="20.100000000000001" customHeight="1" x14ac:dyDescent="0.25">
      <c r="B140" s="64">
        <v>43587</v>
      </c>
      <c r="C140" s="66" t="s">
        <v>90</v>
      </c>
      <c r="D140" s="71" t="s">
        <v>1132</v>
      </c>
      <c r="E140" s="66" t="s">
        <v>261</v>
      </c>
      <c r="F140" s="65" t="s">
        <v>115</v>
      </c>
      <c r="G140" s="68">
        <v>800</v>
      </c>
      <c r="H140" s="67" t="s">
        <v>125</v>
      </c>
      <c r="I140" s="67" t="s">
        <v>1143</v>
      </c>
    </row>
    <row r="141" spans="2:9" ht="20.100000000000001" customHeight="1" x14ac:dyDescent="0.25">
      <c r="B141" s="64">
        <v>43648</v>
      </c>
      <c r="C141" s="66" t="s">
        <v>58</v>
      </c>
      <c r="D141" s="71" t="s">
        <v>60</v>
      </c>
      <c r="E141" s="66" t="s">
        <v>262</v>
      </c>
      <c r="F141" s="65" t="s">
        <v>115</v>
      </c>
      <c r="G141" s="68">
        <v>1500</v>
      </c>
      <c r="H141" s="67" t="s">
        <v>125</v>
      </c>
      <c r="I141" s="67" t="s">
        <v>121</v>
      </c>
    </row>
    <row r="142" spans="2:9" ht="20.100000000000001" customHeight="1" x14ac:dyDescent="0.25">
      <c r="B142" s="64">
        <v>43684</v>
      </c>
      <c r="C142" s="66" t="s">
        <v>61</v>
      </c>
      <c r="D142" s="71" t="s">
        <v>1134</v>
      </c>
      <c r="E142" s="66" t="s">
        <v>263</v>
      </c>
      <c r="F142" s="65" t="s">
        <v>116</v>
      </c>
      <c r="G142" s="68">
        <v>1200</v>
      </c>
      <c r="H142" s="67" t="s">
        <v>125</v>
      </c>
      <c r="I142" s="67" t="s">
        <v>1143</v>
      </c>
    </row>
    <row r="143" spans="2:9" ht="20.100000000000001" customHeight="1" x14ac:dyDescent="0.25">
      <c r="B143" s="64">
        <v>43612</v>
      </c>
      <c r="C143" s="66" t="s">
        <v>113</v>
      </c>
      <c r="D143" s="71" t="s">
        <v>1130</v>
      </c>
      <c r="E143" s="66" t="s">
        <v>264</v>
      </c>
      <c r="F143" s="65" t="s">
        <v>115</v>
      </c>
      <c r="G143" s="68">
        <v>800</v>
      </c>
      <c r="H143" s="67" t="s">
        <v>125</v>
      </c>
      <c r="I143" s="67" t="s">
        <v>121</v>
      </c>
    </row>
    <row r="144" spans="2:9" ht="20.100000000000001" customHeight="1" x14ac:dyDescent="0.25">
      <c r="B144" s="64">
        <v>43804</v>
      </c>
      <c r="C144" s="66" t="s">
        <v>34</v>
      </c>
      <c r="D144" s="71" t="s">
        <v>38</v>
      </c>
      <c r="E144" s="66" t="s">
        <v>265</v>
      </c>
      <c r="F144" s="65" t="s">
        <v>115</v>
      </c>
      <c r="G144" s="68">
        <v>1500</v>
      </c>
      <c r="H144" s="67" t="s">
        <v>125</v>
      </c>
      <c r="I144" s="67" t="s">
        <v>121</v>
      </c>
    </row>
    <row r="145" spans="2:9" ht="20.100000000000001" customHeight="1" x14ac:dyDescent="0.25">
      <c r="B145" s="64">
        <v>43527</v>
      </c>
      <c r="C145" s="66" t="s">
        <v>113</v>
      </c>
      <c r="D145" s="71" t="s">
        <v>1130</v>
      </c>
      <c r="E145" s="66" t="s">
        <v>266</v>
      </c>
      <c r="F145" s="65" t="s">
        <v>115</v>
      </c>
      <c r="G145" s="68">
        <v>1500</v>
      </c>
      <c r="H145" s="67" t="s">
        <v>125</v>
      </c>
      <c r="I145" s="67" t="s">
        <v>121</v>
      </c>
    </row>
    <row r="146" spans="2:9" ht="20.100000000000001" customHeight="1" x14ac:dyDescent="0.25">
      <c r="B146" s="64">
        <v>43786</v>
      </c>
      <c r="C146" s="66" t="s">
        <v>39</v>
      </c>
      <c r="D146" s="71" t="s">
        <v>41</v>
      </c>
      <c r="E146" s="66" t="s">
        <v>267</v>
      </c>
      <c r="F146" s="65" t="s">
        <v>115</v>
      </c>
      <c r="G146" s="68">
        <v>800</v>
      </c>
      <c r="H146" s="67" t="s">
        <v>124</v>
      </c>
      <c r="I146" s="67" t="s">
        <v>119</v>
      </c>
    </row>
    <row r="147" spans="2:9" ht="20.100000000000001" customHeight="1" x14ac:dyDescent="0.25">
      <c r="B147" s="64">
        <v>43520</v>
      </c>
      <c r="C147" s="66" t="s">
        <v>34</v>
      </c>
      <c r="D147" s="71" t="s">
        <v>38</v>
      </c>
      <c r="E147" s="66" t="s">
        <v>268</v>
      </c>
      <c r="F147" s="65" t="s">
        <v>115</v>
      </c>
      <c r="G147" s="68">
        <v>800</v>
      </c>
      <c r="H147" s="67" t="s">
        <v>125</v>
      </c>
      <c r="I147" s="67" t="s">
        <v>121</v>
      </c>
    </row>
    <row r="148" spans="2:9" ht="20.100000000000001" customHeight="1" x14ac:dyDescent="0.25">
      <c r="B148" s="64">
        <v>43628</v>
      </c>
      <c r="C148" s="66" t="s">
        <v>113</v>
      </c>
      <c r="D148" s="71" t="s">
        <v>1130</v>
      </c>
      <c r="E148" s="66" t="s">
        <v>269</v>
      </c>
      <c r="F148" s="65" t="s">
        <v>115</v>
      </c>
      <c r="G148" s="68">
        <v>800</v>
      </c>
      <c r="H148" s="67" t="s">
        <v>125</v>
      </c>
      <c r="I148" s="67" t="s">
        <v>1143</v>
      </c>
    </row>
    <row r="149" spans="2:9" ht="20.100000000000001" customHeight="1" x14ac:dyDescent="0.25">
      <c r="B149" s="64">
        <v>43614</v>
      </c>
      <c r="C149" s="66" t="s">
        <v>114</v>
      </c>
      <c r="D149" s="71" t="s">
        <v>1129</v>
      </c>
      <c r="E149" s="66" t="s">
        <v>270</v>
      </c>
      <c r="F149" s="65" t="s">
        <v>116</v>
      </c>
      <c r="G149" s="68">
        <v>1200</v>
      </c>
      <c r="H149" s="67" t="s">
        <v>125</v>
      </c>
      <c r="I149" s="67" t="s">
        <v>1143</v>
      </c>
    </row>
    <row r="150" spans="2:9" ht="20.100000000000001" customHeight="1" x14ac:dyDescent="0.25">
      <c r="B150" s="64">
        <v>43537</v>
      </c>
      <c r="C150" s="66" t="s">
        <v>39</v>
      </c>
      <c r="D150" s="71" t="s">
        <v>41</v>
      </c>
      <c r="E150" s="66" t="s">
        <v>271</v>
      </c>
      <c r="F150" s="65" t="s">
        <v>115</v>
      </c>
      <c r="G150" s="68">
        <v>800</v>
      </c>
      <c r="H150" s="67" t="s">
        <v>124</v>
      </c>
      <c r="I150" s="67" t="s">
        <v>119</v>
      </c>
    </row>
    <row r="151" spans="2:9" ht="20.100000000000001" customHeight="1" x14ac:dyDescent="0.25">
      <c r="B151" s="64">
        <v>43775</v>
      </c>
      <c r="C151" s="66" t="s">
        <v>61</v>
      </c>
      <c r="D151" s="71" t="s">
        <v>1134</v>
      </c>
      <c r="E151" s="66" t="s">
        <v>272</v>
      </c>
      <c r="F151" s="65" t="s">
        <v>115</v>
      </c>
      <c r="G151" s="68">
        <v>1500</v>
      </c>
      <c r="H151" s="67" t="s">
        <v>125</v>
      </c>
      <c r="I151" s="67" t="s">
        <v>1143</v>
      </c>
    </row>
    <row r="152" spans="2:9" ht="20.100000000000001" customHeight="1" x14ac:dyDescent="0.25">
      <c r="B152" s="64">
        <v>43729</v>
      </c>
      <c r="C152" s="66" t="s">
        <v>34</v>
      </c>
      <c r="D152" s="71" t="s">
        <v>38</v>
      </c>
      <c r="E152" s="66" t="s">
        <v>273</v>
      </c>
      <c r="F152" s="65" t="s">
        <v>115</v>
      </c>
      <c r="G152" s="68">
        <v>1500</v>
      </c>
      <c r="H152" s="67" t="s">
        <v>124</v>
      </c>
      <c r="I152" s="67" t="s">
        <v>119</v>
      </c>
    </row>
    <row r="153" spans="2:9" ht="20.100000000000001" customHeight="1" x14ac:dyDescent="0.25">
      <c r="B153" s="64">
        <v>43761</v>
      </c>
      <c r="C153" s="66" t="s">
        <v>90</v>
      </c>
      <c r="D153" s="71" t="s">
        <v>1132</v>
      </c>
      <c r="E153" s="66" t="s">
        <v>274</v>
      </c>
      <c r="F153" s="65" t="s">
        <v>115</v>
      </c>
      <c r="G153" s="68">
        <v>1500</v>
      </c>
      <c r="H153" s="67" t="s">
        <v>125</v>
      </c>
      <c r="I153" s="67" t="s">
        <v>120</v>
      </c>
    </row>
    <row r="154" spans="2:9" ht="20.100000000000001" customHeight="1" x14ac:dyDescent="0.25">
      <c r="B154" s="64">
        <v>43468</v>
      </c>
      <c r="C154" s="66" t="s">
        <v>65</v>
      </c>
      <c r="D154" s="71" t="s">
        <v>1131</v>
      </c>
      <c r="E154" s="66" t="s">
        <v>275</v>
      </c>
      <c r="F154" s="65" t="s">
        <v>115</v>
      </c>
      <c r="G154" s="68">
        <v>1500</v>
      </c>
      <c r="H154" s="67" t="s">
        <v>125</v>
      </c>
      <c r="I154" s="67" t="s">
        <v>121</v>
      </c>
    </row>
    <row r="155" spans="2:9" ht="20.100000000000001" customHeight="1" x14ac:dyDescent="0.25">
      <c r="B155" s="64">
        <v>43691</v>
      </c>
      <c r="C155" s="66" t="s">
        <v>90</v>
      </c>
      <c r="D155" s="71" t="s">
        <v>1132</v>
      </c>
      <c r="E155" s="66" t="s">
        <v>276</v>
      </c>
      <c r="F155" s="65" t="s">
        <v>115</v>
      </c>
      <c r="G155" s="68">
        <v>800</v>
      </c>
      <c r="H155" s="67" t="s">
        <v>125</v>
      </c>
      <c r="I155" s="67" t="s">
        <v>121</v>
      </c>
    </row>
    <row r="156" spans="2:9" ht="20.100000000000001" customHeight="1" x14ac:dyDescent="0.25">
      <c r="B156" s="64">
        <v>43736</v>
      </c>
      <c r="C156" s="66" t="s">
        <v>65</v>
      </c>
      <c r="D156" s="71" t="s">
        <v>1131</v>
      </c>
      <c r="E156" s="66" t="s">
        <v>277</v>
      </c>
      <c r="F156" s="65" t="s">
        <v>116</v>
      </c>
      <c r="G156" s="68">
        <v>1200</v>
      </c>
      <c r="H156" s="67" t="s">
        <v>124</v>
      </c>
      <c r="I156" s="67" t="s">
        <v>119</v>
      </c>
    </row>
    <row r="157" spans="2:9" ht="20.100000000000001" customHeight="1" x14ac:dyDescent="0.25">
      <c r="B157" s="64">
        <v>43623</v>
      </c>
      <c r="C157" s="66" t="s">
        <v>65</v>
      </c>
      <c r="D157" s="71" t="s">
        <v>1131</v>
      </c>
      <c r="E157" s="66" t="s">
        <v>278</v>
      </c>
      <c r="F157" s="65" t="s">
        <v>116</v>
      </c>
      <c r="G157" s="68">
        <v>1200</v>
      </c>
      <c r="H157" s="67" t="s">
        <v>125</v>
      </c>
      <c r="I157" s="67" t="s">
        <v>1143</v>
      </c>
    </row>
    <row r="158" spans="2:9" ht="20.100000000000001" customHeight="1" x14ac:dyDescent="0.25">
      <c r="B158" s="64">
        <v>43614</v>
      </c>
      <c r="C158" s="66" t="s">
        <v>34</v>
      </c>
      <c r="D158" s="71" t="s">
        <v>38</v>
      </c>
      <c r="E158" s="66" t="s">
        <v>279</v>
      </c>
      <c r="F158" s="65" t="s">
        <v>115</v>
      </c>
      <c r="G158" s="68">
        <v>1500</v>
      </c>
      <c r="H158" s="67" t="s">
        <v>124</v>
      </c>
      <c r="I158" s="67" t="s">
        <v>119</v>
      </c>
    </row>
    <row r="159" spans="2:9" ht="20.100000000000001" customHeight="1" x14ac:dyDescent="0.25">
      <c r="B159" s="64">
        <v>43610</v>
      </c>
      <c r="C159" s="66" t="s">
        <v>39</v>
      </c>
      <c r="D159" s="71" t="s">
        <v>41</v>
      </c>
      <c r="E159" s="66" t="s">
        <v>280</v>
      </c>
      <c r="F159" s="65" t="s">
        <v>115</v>
      </c>
      <c r="G159" s="68">
        <v>800</v>
      </c>
      <c r="H159" s="67" t="s">
        <v>124</v>
      </c>
      <c r="I159" s="67" t="s">
        <v>119</v>
      </c>
    </row>
    <row r="160" spans="2:9" ht="20.100000000000001" customHeight="1" x14ac:dyDescent="0.25">
      <c r="B160" s="64">
        <v>43527</v>
      </c>
      <c r="C160" s="66" t="s">
        <v>39</v>
      </c>
      <c r="D160" s="71" t="s">
        <v>41</v>
      </c>
      <c r="E160" s="66" t="s">
        <v>281</v>
      </c>
      <c r="F160" s="65" t="s">
        <v>116</v>
      </c>
      <c r="G160" s="68">
        <v>1200</v>
      </c>
      <c r="H160" s="67" t="s">
        <v>125</v>
      </c>
      <c r="I160" s="67" t="s">
        <v>1143</v>
      </c>
    </row>
    <row r="161" spans="2:9" ht="20.100000000000001" customHeight="1" x14ac:dyDescent="0.25">
      <c r="B161" s="64">
        <v>43696</v>
      </c>
      <c r="C161" s="66" t="s">
        <v>61</v>
      </c>
      <c r="D161" s="71" t="s">
        <v>1134</v>
      </c>
      <c r="E161" s="66" t="s">
        <v>282</v>
      </c>
      <c r="F161" s="65" t="s">
        <v>115</v>
      </c>
      <c r="G161" s="68">
        <v>1500</v>
      </c>
      <c r="H161" s="67" t="s">
        <v>125</v>
      </c>
      <c r="I161" s="67" t="s">
        <v>1143</v>
      </c>
    </row>
    <row r="162" spans="2:9" ht="20.100000000000001" customHeight="1" x14ac:dyDescent="0.25">
      <c r="B162" s="64">
        <v>43798</v>
      </c>
      <c r="C162" s="66" t="s">
        <v>90</v>
      </c>
      <c r="D162" s="71" t="s">
        <v>1132</v>
      </c>
      <c r="E162" s="66" t="s">
        <v>283</v>
      </c>
      <c r="F162" s="65" t="s">
        <v>115</v>
      </c>
      <c r="G162" s="68">
        <v>1500</v>
      </c>
      <c r="H162" s="67" t="s">
        <v>125</v>
      </c>
      <c r="I162" s="67" t="s">
        <v>1143</v>
      </c>
    </row>
    <row r="163" spans="2:9" ht="20.100000000000001" customHeight="1" x14ac:dyDescent="0.25">
      <c r="B163" s="64">
        <v>43507</v>
      </c>
      <c r="C163" s="66" t="s">
        <v>113</v>
      </c>
      <c r="D163" s="71" t="s">
        <v>1130</v>
      </c>
      <c r="E163" s="66" t="s">
        <v>284</v>
      </c>
      <c r="F163" s="65" t="s">
        <v>115</v>
      </c>
      <c r="G163" s="68">
        <v>1500</v>
      </c>
      <c r="H163" s="67" t="s">
        <v>125</v>
      </c>
      <c r="I163" s="67" t="s">
        <v>121</v>
      </c>
    </row>
    <row r="164" spans="2:9" ht="20.100000000000001" customHeight="1" x14ac:dyDescent="0.25">
      <c r="B164" s="64">
        <v>43643</v>
      </c>
      <c r="C164" s="66" t="s">
        <v>58</v>
      </c>
      <c r="D164" s="71" t="s">
        <v>60</v>
      </c>
      <c r="E164" s="66" t="s">
        <v>285</v>
      </c>
      <c r="F164" s="65" t="s">
        <v>116</v>
      </c>
      <c r="G164" s="68">
        <v>1200</v>
      </c>
      <c r="H164" s="67" t="s">
        <v>125</v>
      </c>
      <c r="I164" s="67" t="s">
        <v>120</v>
      </c>
    </row>
    <row r="165" spans="2:9" ht="20.100000000000001" customHeight="1" x14ac:dyDescent="0.25">
      <c r="B165" s="64">
        <v>43495</v>
      </c>
      <c r="C165" s="66" t="s">
        <v>58</v>
      </c>
      <c r="D165" s="71" t="s">
        <v>60</v>
      </c>
      <c r="E165" s="66" t="s">
        <v>286</v>
      </c>
      <c r="F165" s="65" t="s">
        <v>115</v>
      </c>
      <c r="G165" s="68">
        <v>1500</v>
      </c>
      <c r="H165" s="67" t="s">
        <v>125</v>
      </c>
      <c r="I165" s="67" t="s">
        <v>121</v>
      </c>
    </row>
    <row r="166" spans="2:9" ht="20.100000000000001" customHeight="1" x14ac:dyDescent="0.25">
      <c r="B166" s="64">
        <v>43762</v>
      </c>
      <c r="C166" s="66" t="s">
        <v>58</v>
      </c>
      <c r="D166" s="71" t="s">
        <v>60</v>
      </c>
      <c r="E166" s="66" t="s">
        <v>287</v>
      </c>
      <c r="F166" s="65" t="s">
        <v>115</v>
      </c>
      <c r="G166" s="68">
        <v>1500</v>
      </c>
      <c r="H166" s="67" t="s">
        <v>125</v>
      </c>
      <c r="I166" s="67" t="s">
        <v>1143</v>
      </c>
    </row>
    <row r="167" spans="2:9" ht="20.100000000000001" customHeight="1" x14ac:dyDescent="0.25">
      <c r="B167" s="64">
        <v>43799</v>
      </c>
      <c r="C167" s="66" t="s">
        <v>61</v>
      </c>
      <c r="D167" s="71" t="s">
        <v>1134</v>
      </c>
      <c r="E167" s="66" t="s">
        <v>288</v>
      </c>
      <c r="F167" s="65" t="s">
        <v>115</v>
      </c>
      <c r="G167" s="68">
        <v>1500</v>
      </c>
      <c r="H167" s="67" t="s">
        <v>125</v>
      </c>
      <c r="I167" s="67" t="s">
        <v>1143</v>
      </c>
    </row>
    <row r="168" spans="2:9" ht="20.100000000000001" customHeight="1" x14ac:dyDescent="0.25">
      <c r="B168" s="64">
        <v>43654</v>
      </c>
      <c r="C168" s="66" t="s">
        <v>39</v>
      </c>
      <c r="D168" s="71" t="s">
        <v>41</v>
      </c>
      <c r="E168" s="66" t="s">
        <v>289</v>
      </c>
      <c r="F168" s="65" t="s">
        <v>115</v>
      </c>
      <c r="G168" s="68">
        <v>800</v>
      </c>
      <c r="H168" s="67" t="s">
        <v>124</v>
      </c>
      <c r="I168" s="67" t="s">
        <v>119</v>
      </c>
    </row>
    <row r="169" spans="2:9" ht="20.100000000000001" customHeight="1" x14ac:dyDescent="0.25">
      <c r="B169" s="64">
        <v>43796</v>
      </c>
      <c r="C169" s="66" t="s">
        <v>50</v>
      </c>
      <c r="D169" s="71" t="s">
        <v>1133</v>
      </c>
      <c r="E169" s="66" t="s">
        <v>290</v>
      </c>
      <c r="F169" s="65" t="s">
        <v>115</v>
      </c>
      <c r="G169" s="68">
        <v>1500</v>
      </c>
      <c r="H169" s="67" t="s">
        <v>124</v>
      </c>
      <c r="I169" s="67" t="s">
        <v>119</v>
      </c>
    </row>
    <row r="170" spans="2:9" ht="20.100000000000001" customHeight="1" x14ac:dyDescent="0.25">
      <c r="B170" s="64">
        <v>43606</v>
      </c>
      <c r="C170" s="66" t="s">
        <v>113</v>
      </c>
      <c r="D170" s="71" t="s">
        <v>1130</v>
      </c>
      <c r="E170" s="66" t="s">
        <v>291</v>
      </c>
      <c r="F170" s="65" t="s">
        <v>115</v>
      </c>
      <c r="G170" s="68">
        <v>800</v>
      </c>
      <c r="H170" s="67" t="s">
        <v>124</v>
      </c>
      <c r="I170" s="67" t="s">
        <v>119</v>
      </c>
    </row>
    <row r="171" spans="2:9" ht="20.100000000000001" customHeight="1" x14ac:dyDescent="0.25">
      <c r="B171" s="64">
        <v>43786</v>
      </c>
      <c r="C171" s="66" t="s">
        <v>58</v>
      </c>
      <c r="D171" s="71" t="s">
        <v>60</v>
      </c>
      <c r="E171" s="66" t="s">
        <v>292</v>
      </c>
      <c r="F171" s="65" t="s">
        <v>115</v>
      </c>
      <c r="G171" s="68">
        <v>1500</v>
      </c>
      <c r="H171" s="67" t="s">
        <v>125</v>
      </c>
      <c r="I171" s="67" t="s">
        <v>121</v>
      </c>
    </row>
    <row r="172" spans="2:9" ht="20.100000000000001" customHeight="1" x14ac:dyDescent="0.25">
      <c r="B172" s="64">
        <v>43690</v>
      </c>
      <c r="C172" s="66" t="s">
        <v>50</v>
      </c>
      <c r="D172" s="71" t="s">
        <v>1133</v>
      </c>
      <c r="E172" s="66" t="s">
        <v>293</v>
      </c>
      <c r="F172" s="65" t="s">
        <v>115</v>
      </c>
      <c r="G172" s="68">
        <v>1500</v>
      </c>
      <c r="H172" s="67" t="s">
        <v>125</v>
      </c>
      <c r="I172" s="67" t="s">
        <v>120</v>
      </c>
    </row>
    <row r="173" spans="2:9" ht="20.100000000000001" customHeight="1" x14ac:dyDescent="0.25">
      <c r="B173" s="64">
        <v>43599</v>
      </c>
      <c r="C173" s="66" t="s">
        <v>65</v>
      </c>
      <c r="D173" s="71" t="s">
        <v>1131</v>
      </c>
      <c r="E173" s="66" t="s">
        <v>294</v>
      </c>
      <c r="F173" s="65" t="s">
        <v>115</v>
      </c>
      <c r="G173" s="68">
        <v>1500</v>
      </c>
      <c r="H173" s="67" t="s">
        <v>125</v>
      </c>
      <c r="I173" s="67" t="s">
        <v>1143</v>
      </c>
    </row>
    <row r="174" spans="2:9" ht="20.100000000000001" customHeight="1" x14ac:dyDescent="0.25">
      <c r="B174" s="64">
        <v>43586</v>
      </c>
      <c r="C174" s="66" t="s">
        <v>113</v>
      </c>
      <c r="D174" s="71" t="s">
        <v>1130</v>
      </c>
      <c r="E174" s="66" t="s">
        <v>295</v>
      </c>
      <c r="F174" s="65" t="s">
        <v>116</v>
      </c>
      <c r="G174" s="68">
        <v>1200</v>
      </c>
      <c r="H174" s="67" t="s">
        <v>125</v>
      </c>
      <c r="I174" s="67" t="s">
        <v>121</v>
      </c>
    </row>
    <row r="175" spans="2:9" ht="20.100000000000001" customHeight="1" x14ac:dyDescent="0.25">
      <c r="B175" s="64">
        <v>43589</v>
      </c>
      <c r="C175" s="66" t="s">
        <v>42</v>
      </c>
      <c r="D175" s="71" t="s">
        <v>45</v>
      </c>
      <c r="E175" s="66" t="s">
        <v>296</v>
      </c>
      <c r="F175" s="65" t="s">
        <v>116</v>
      </c>
      <c r="G175" s="68">
        <v>1200</v>
      </c>
      <c r="H175" s="67" t="s">
        <v>125</v>
      </c>
      <c r="I175" s="67" t="s">
        <v>120</v>
      </c>
    </row>
    <row r="176" spans="2:9" ht="20.100000000000001" customHeight="1" x14ac:dyDescent="0.25">
      <c r="B176" s="64">
        <v>43570</v>
      </c>
      <c r="C176" s="66" t="s">
        <v>113</v>
      </c>
      <c r="D176" s="71" t="s">
        <v>1130</v>
      </c>
      <c r="E176" s="66" t="s">
        <v>297</v>
      </c>
      <c r="F176" s="65" t="s">
        <v>115</v>
      </c>
      <c r="G176" s="68">
        <v>800</v>
      </c>
      <c r="H176" s="67" t="s">
        <v>124</v>
      </c>
      <c r="I176" s="67" t="s">
        <v>119</v>
      </c>
    </row>
    <row r="177" spans="2:9" ht="20.100000000000001" customHeight="1" x14ac:dyDescent="0.25">
      <c r="B177" s="64">
        <v>43592</v>
      </c>
      <c r="C177" s="66" t="s">
        <v>114</v>
      </c>
      <c r="D177" s="71" t="s">
        <v>1129</v>
      </c>
      <c r="E177" s="66" t="s">
        <v>298</v>
      </c>
      <c r="F177" s="65" t="s">
        <v>115</v>
      </c>
      <c r="G177" s="68">
        <v>800</v>
      </c>
      <c r="H177" s="67" t="s">
        <v>125</v>
      </c>
      <c r="I177" s="67" t="s">
        <v>120</v>
      </c>
    </row>
    <row r="178" spans="2:9" ht="20.100000000000001" customHeight="1" x14ac:dyDescent="0.25">
      <c r="B178" s="64">
        <v>43753</v>
      </c>
      <c r="C178" s="66" t="s">
        <v>39</v>
      </c>
      <c r="D178" s="71" t="s">
        <v>41</v>
      </c>
      <c r="E178" s="66" t="s">
        <v>299</v>
      </c>
      <c r="F178" s="65" t="s">
        <v>115</v>
      </c>
      <c r="G178" s="68">
        <v>1500</v>
      </c>
      <c r="H178" s="67" t="s">
        <v>125</v>
      </c>
      <c r="I178" s="67" t="s">
        <v>121</v>
      </c>
    </row>
    <row r="179" spans="2:9" ht="20.100000000000001" customHeight="1" x14ac:dyDescent="0.25">
      <c r="B179" s="64">
        <v>43671</v>
      </c>
      <c r="C179" s="66" t="s">
        <v>34</v>
      </c>
      <c r="D179" s="71" t="s">
        <v>38</v>
      </c>
      <c r="E179" s="66" t="s">
        <v>300</v>
      </c>
      <c r="F179" s="65" t="s">
        <v>115</v>
      </c>
      <c r="G179" s="68">
        <v>800</v>
      </c>
      <c r="H179" s="67" t="s">
        <v>124</v>
      </c>
      <c r="I179" s="67" t="s">
        <v>119</v>
      </c>
    </row>
    <row r="180" spans="2:9" ht="20.100000000000001" customHeight="1" x14ac:dyDescent="0.25">
      <c r="B180" s="64">
        <v>43525</v>
      </c>
      <c r="C180" s="66" t="s">
        <v>90</v>
      </c>
      <c r="D180" s="71" t="s">
        <v>1132</v>
      </c>
      <c r="E180" s="66" t="s">
        <v>301</v>
      </c>
      <c r="F180" s="65" t="s">
        <v>115</v>
      </c>
      <c r="G180" s="68">
        <v>1500</v>
      </c>
      <c r="H180" s="67" t="s">
        <v>124</v>
      </c>
      <c r="I180" s="67" t="s">
        <v>119</v>
      </c>
    </row>
    <row r="181" spans="2:9" ht="20.100000000000001" customHeight="1" x14ac:dyDescent="0.25">
      <c r="B181" s="64">
        <v>43737</v>
      </c>
      <c r="C181" s="66" t="s">
        <v>42</v>
      </c>
      <c r="D181" s="71" t="s">
        <v>45</v>
      </c>
      <c r="E181" s="66" t="s">
        <v>302</v>
      </c>
      <c r="F181" s="65" t="s">
        <v>116</v>
      </c>
      <c r="G181" s="68">
        <v>1200</v>
      </c>
      <c r="H181" s="67" t="s">
        <v>125</v>
      </c>
      <c r="I181" s="67" t="s">
        <v>1143</v>
      </c>
    </row>
    <row r="182" spans="2:9" ht="20.100000000000001" customHeight="1" x14ac:dyDescent="0.25">
      <c r="B182" s="64">
        <v>43546</v>
      </c>
      <c r="C182" s="66" t="s">
        <v>42</v>
      </c>
      <c r="D182" s="71" t="s">
        <v>45</v>
      </c>
      <c r="E182" s="66" t="s">
        <v>303</v>
      </c>
      <c r="F182" s="65" t="s">
        <v>116</v>
      </c>
      <c r="G182" s="68">
        <v>1200</v>
      </c>
      <c r="H182" s="67" t="s">
        <v>125</v>
      </c>
      <c r="I182" s="67" t="s">
        <v>120</v>
      </c>
    </row>
    <row r="183" spans="2:9" ht="20.100000000000001" customHeight="1" x14ac:dyDescent="0.25">
      <c r="B183" s="64">
        <v>43610</v>
      </c>
      <c r="C183" s="66" t="s">
        <v>90</v>
      </c>
      <c r="D183" s="71" t="s">
        <v>1132</v>
      </c>
      <c r="E183" s="66" t="s">
        <v>304</v>
      </c>
      <c r="F183" s="65" t="s">
        <v>115</v>
      </c>
      <c r="G183" s="68">
        <v>800</v>
      </c>
      <c r="H183" s="67" t="s">
        <v>125</v>
      </c>
      <c r="I183" s="67" t="s">
        <v>121</v>
      </c>
    </row>
    <row r="184" spans="2:9" ht="20.100000000000001" customHeight="1" x14ac:dyDescent="0.25">
      <c r="B184" s="64">
        <v>43647</v>
      </c>
      <c r="C184" s="66" t="s">
        <v>90</v>
      </c>
      <c r="D184" s="71" t="s">
        <v>1132</v>
      </c>
      <c r="E184" s="66" t="s">
        <v>305</v>
      </c>
      <c r="F184" s="65" t="s">
        <v>115</v>
      </c>
      <c r="G184" s="68">
        <v>800</v>
      </c>
      <c r="H184" s="67" t="s">
        <v>125</v>
      </c>
      <c r="I184" s="67" t="s">
        <v>1143</v>
      </c>
    </row>
    <row r="185" spans="2:9" ht="20.100000000000001" customHeight="1" x14ac:dyDescent="0.25">
      <c r="B185" s="64">
        <v>43810</v>
      </c>
      <c r="C185" s="66" t="s">
        <v>65</v>
      </c>
      <c r="D185" s="71" t="s">
        <v>1131</v>
      </c>
      <c r="E185" s="66" t="s">
        <v>306</v>
      </c>
      <c r="F185" s="65" t="s">
        <v>115</v>
      </c>
      <c r="G185" s="68">
        <v>800</v>
      </c>
      <c r="H185" s="67" t="s">
        <v>124</v>
      </c>
      <c r="I185" s="67" t="s">
        <v>119</v>
      </c>
    </row>
    <row r="186" spans="2:9" ht="20.100000000000001" customHeight="1" x14ac:dyDescent="0.25">
      <c r="B186" s="64">
        <v>43610</v>
      </c>
      <c r="C186" s="66" t="s">
        <v>34</v>
      </c>
      <c r="D186" s="71" t="s">
        <v>38</v>
      </c>
      <c r="E186" s="66" t="s">
        <v>307</v>
      </c>
      <c r="F186" s="65" t="s">
        <v>115</v>
      </c>
      <c r="G186" s="68">
        <v>1500</v>
      </c>
      <c r="H186" s="67" t="s">
        <v>125</v>
      </c>
      <c r="I186" s="67" t="s">
        <v>120</v>
      </c>
    </row>
    <row r="187" spans="2:9" ht="20.100000000000001" customHeight="1" x14ac:dyDescent="0.25">
      <c r="B187" s="64">
        <v>43757</v>
      </c>
      <c r="C187" s="66" t="s">
        <v>113</v>
      </c>
      <c r="D187" s="71" t="s">
        <v>1130</v>
      </c>
      <c r="E187" s="66" t="s">
        <v>308</v>
      </c>
      <c r="F187" s="65" t="s">
        <v>115</v>
      </c>
      <c r="G187" s="68">
        <v>1500</v>
      </c>
      <c r="H187" s="67" t="s">
        <v>125</v>
      </c>
      <c r="I187" s="67" t="s">
        <v>120</v>
      </c>
    </row>
    <row r="188" spans="2:9" ht="20.100000000000001" customHeight="1" x14ac:dyDescent="0.25">
      <c r="B188" s="64">
        <v>43791</v>
      </c>
      <c r="C188" s="66" t="s">
        <v>61</v>
      </c>
      <c r="D188" s="71" t="s">
        <v>1134</v>
      </c>
      <c r="E188" s="66" t="s">
        <v>309</v>
      </c>
      <c r="F188" s="65" t="s">
        <v>115</v>
      </c>
      <c r="G188" s="68">
        <v>800</v>
      </c>
      <c r="H188" s="67" t="s">
        <v>125</v>
      </c>
      <c r="I188" s="67" t="s">
        <v>121</v>
      </c>
    </row>
    <row r="189" spans="2:9" ht="20.100000000000001" customHeight="1" x14ac:dyDescent="0.25">
      <c r="B189" s="64">
        <v>43551</v>
      </c>
      <c r="C189" s="66" t="s">
        <v>65</v>
      </c>
      <c r="D189" s="71" t="s">
        <v>1131</v>
      </c>
      <c r="E189" s="66" t="s">
        <v>310</v>
      </c>
      <c r="F189" s="65" t="s">
        <v>115</v>
      </c>
      <c r="G189" s="68">
        <v>1500</v>
      </c>
      <c r="H189" s="67" t="s">
        <v>125</v>
      </c>
      <c r="I189" s="67" t="s">
        <v>120</v>
      </c>
    </row>
    <row r="190" spans="2:9" ht="20.100000000000001" customHeight="1" x14ac:dyDescent="0.25">
      <c r="B190" s="64">
        <v>43809</v>
      </c>
      <c r="C190" s="66" t="s">
        <v>58</v>
      </c>
      <c r="D190" s="71" t="s">
        <v>60</v>
      </c>
      <c r="E190" s="66" t="s">
        <v>311</v>
      </c>
      <c r="F190" s="65" t="s">
        <v>115</v>
      </c>
      <c r="G190" s="68">
        <v>1500</v>
      </c>
      <c r="H190" s="67" t="s">
        <v>125</v>
      </c>
      <c r="I190" s="67" t="s">
        <v>1143</v>
      </c>
    </row>
    <row r="191" spans="2:9" ht="20.100000000000001" customHeight="1" x14ac:dyDescent="0.25">
      <c r="B191" s="64">
        <v>43676</v>
      </c>
      <c r="C191" s="66" t="s">
        <v>114</v>
      </c>
      <c r="D191" s="71" t="s">
        <v>1129</v>
      </c>
      <c r="E191" s="66" t="s">
        <v>312</v>
      </c>
      <c r="F191" s="65" t="s">
        <v>115</v>
      </c>
      <c r="G191" s="68">
        <v>800</v>
      </c>
      <c r="H191" s="67" t="s">
        <v>125</v>
      </c>
      <c r="I191" s="67" t="s">
        <v>121</v>
      </c>
    </row>
    <row r="192" spans="2:9" ht="20.100000000000001" customHeight="1" x14ac:dyDescent="0.25">
      <c r="B192" s="64">
        <v>43496</v>
      </c>
      <c r="C192" s="66" t="s">
        <v>58</v>
      </c>
      <c r="D192" s="71" t="s">
        <v>60</v>
      </c>
      <c r="E192" s="66" t="s">
        <v>313</v>
      </c>
      <c r="F192" s="65" t="s">
        <v>115</v>
      </c>
      <c r="G192" s="68">
        <v>800</v>
      </c>
      <c r="H192" s="67" t="s">
        <v>125</v>
      </c>
      <c r="I192" s="67" t="s">
        <v>121</v>
      </c>
    </row>
    <row r="193" spans="2:9" ht="20.100000000000001" customHeight="1" x14ac:dyDescent="0.25">
      <c r="B193" s="64">
        <v>43477</v>
      </c>
      <c r="C193" s="66" t="s">
        <v>113</v>
      </c>
      <c r="D193" s="71" t="s">
        <v>1130</v>
      </c>
      <c r="E193" s="66" t="s">
        <v>314</v>
      </c>
      <c r="F193" s="65" t="s">
        <v>115</v>
      </c>
      <c r="G193" s="68">
        <v>800</v>
      </c>
      <c r="H193" s="67" t="s">
        <v>125</v>
      </c>
      <c r="I193" s="67" t="s">
        <v>1143</v>
      </c>
    </row>
    <row r="194" spans="2:9" ht="20.100000000000001" customHeight="1" x14ac:dyDescent="0.25">
      <c r="B194" s="64">
        <v>43491</v>
      </c>
      <c r="C194" s="66" t="s">
        <v>65</v>
      </c>
      <c r="D194" s="71" t="s">
        <v>1131</v>
      </c>
      <c r="E194" s="66" t="s">
        <v>315</v>
      </c>
      <c r="F194" s="65" t="s">
        <v>115</v>
      </c>
      <c r="G194" s="68">
        <v>1500</v>
      </c>
      <c r="H194" s="67" t="s">
        <v>125</v>
      </c>
      <c r="I194" s="67" t="s">
        <v>120</v>
      </c>
    </row>
    <row r="195" spans="2:9" ht="20.100000000000001" customHeight="1" x14ac:dyDescent="0.25">
      <c r="B195" s="64">
        <v>43472</v>
      </c>
      <c r="C195" s="66" t="s">
        <v>34</v>
      </c>
      <c r="D195" s="71" t="s">
        <v>38</v>
      </c>
      <c r="E195" s="66" t="s">
        <v>316</v>
      </c>
      <c r="F195" s="65" t="s">
        <v>116</v>
      </c>
      <c r="G195" s="68">
        <v>1200</v>
      </c>
      <c r="H195" s="67" t="s">
        <v>125</v>
      </c>
      <c r="I195" s="67" t="s">
        <v>121</v>
      </c>
    </row>
    <row r="196" spans="2:9" ht="20.100000000000001" customHeight="1" x14ac:dyDescent="0.25">
      <c r="B196" s="64">
        <v>43603</v>
      </c>
      <c r="C196" s="66" t="s">
        <v>58</v>
      </c>
      <c r="D196" s="71" t="s">
        <v>60</v>
      </c>
      <c r="E196" s="66" t="s">
        <v>317</v>
      </c>
      <c r="F196" s="65" t="s">
        <v>116</v>
      </c>
      <c r="G196" s="68">
        <v>1200</v>
      </c>
      <c r="H196" s="67" t="s">
        <v>124</v>
      </c>
      <c r="I196" s="67" t="s">
        <v>119</v>
      </c>
    </row>
    <row r="197" spans="2:9" ht="20.100000000000001" customHeight="1" x14ac:dyDescent="0.25">
      <c r="B197" s="64">
        <v>43657</v>
      </c>
      <c r="C197" s="66" t="s">
        <v>50</v>
      </c>
      <c r="D197" s="71" t="s">
        <v>1133</v>
      </c>
      <c r="E197" s="66" t="s">
        <v>318</v>
      </c>
      <c r="F197" s="65" t="s">
        <v>116</v>
      </c>
      <c r="G197" s="68">
        <v>1200</v>
      </c>
      <c r="H197" s="67" t="s">
        <v>125</v>
      </c>
      <c r="I197" s="67" t="s">
        <v>1143</v>
      </c>
    </row>
    <row r="198" spans="2:9" ht="20.100000000000001" customHeight="1" x14ac:dyDescent="0.25">
      <c r="B198" s="64">
        <v>43730</v>
      </c>
      <c r="C198" s="66" t="s">
        <v>50</v>
      </c>
      <c r="D198" s="71" t="s">
        <v>1133</v>
      </c>
      <c r="E198" s="66" t="s">
        <v>319</v>
      </c>
      <c r="F198" s="65" t="s">
        <v>115</v>
      </c>
      <c r="G198" s="68">
        <v>800</v>
      </c>
      <c r="H198" s="67" t="s">
        <v>125</v>
      </c>
      <c r="I198" s="67" t="s">
        <v>120</v>
      </c>
    </row>
    <row r="199" spans="2:9" ht="20.100000000000001" customHeight="1" x14ac:dyDescent="0.25">
      <c r="B199" s="64">
        <v>43710</v>
      </c>
      <c r="C199" s="66" t="s">
        <v>50</v>
      </c>
      <c r="D199" s="71" t="s">
        <v>1133</v>
      </c>
      <c r="E199" s="66" t="s">
        <v>320</v>
      </c>
      <c r="F199" s="65" t="s">
        <v>116</v>
      </c>
      <c r="G199" s="68">
        <v>1200</v>
      </c>
      <c r="H199" s="67" t="s">
        <v>125</v>
      </c>
      <c r="I199" s="67" t="s">
        <v>1143</v>
      </c>
    </row>
    <row r="200" spans="2:9" ht="20.100000000000001" customHeight="1" x14ac:dyDescent="0.25">
      <c r="B200" s="64">
        <v>43698</v>
      </c>
      <c r="C200" s="66" t="s">
        <v>65</v>
      </c>
      <c r="D200" s="71" t="s">
        <v>1131</v>
      </c>
      <c r="E200" s="66" t="s">
        <v>321</v>
      </c>
      <c r="F200" s="65" t="s">
        <v>115</v>
      </c>
      <c r="G200" s="68">
        <v>1500</v>
      </c>
      <c r="H200" s="67" t="s">
        <v>125</v>
      </c>
      <c r="I200" s="67" t="s">
        <v>120</v>
      </c>
    </row>
    <row r="201" spans="2:9" ht="20.100000000000001" customHeight="1" x14ac:dyDescent="0.25">
      <c r="B201" s="64">
        <v>43810</v>
      </c>
      <c r="C201" s="66" t="s">
        <v>90</v>
      </c>
      <c r="D201" s="71" t="s">
        <v>1132</v>
      </c>
      <c r="E201" s="66" t="s">
        <v>322</v>
      </c>
      <c r="F201" s="65" t="s">
        <v>115</v>
      </c>
      <c r="G201" s="68">
        <v>800</v>
      </c>
      <c r="H201" s="67" t="s">
        <v>125</v>
      </c>
      <c r="I201" s="67" t="s">
        <v>1143</v>
      </c>
    </row>
    <row r="202" spans="2:9" ht="20.100000000000001" customHeight="1" x14ac:dyDescent="0.25">
      <c r="B202" s="64">
        <v>43731</v>
      </c>
      <c r="C202" s="66" t="s">
        <v>39</v>
      </c>
      <c r="D202" s="71" t="s">
        <v>41</v>
      </c>
      <c r="E202" s="66" t="s">
        <v>323</v>
      </c>
      <c r="F202" s="65" t="s">
        <v>115</v>
      </c>
      <c r="G202" s="68">
        <v>800</v>
      </c>
      <c r="H202" s="67" t="s">
        <v>125</v>
      </c>
      <c r="I202" s="67" t="s">
        <v>1143</v>
      </c>
    </row>
    <row r="203" spans="2:9" ht="20.100000000000001" customHeight="1" x14ac:dyDescent="0.25">
      <c r="B203" s="64">
        <v>43490</v>
      </c>
      <c r="C203" s="66" t="s">
        <v>114</v>
      </c>
      <c r="D203" s="71" t="s">
        <v>1129</v>
      </c>
      <c r="E203" s="66" t="s">
        <v>324</v>
      </c>
      <c r="F203" s="65" t="s">
        <v>116</v>
      </c>
      <c r="G203" s="68">
        <v>1200</v>
      </c>
      <c r="H203" s="67" t="s">
        <v>124</v>
      </c>
      <c r="I203" s="67" t="s">
        <v>119</v>
      </c>
    </row>
    <row r="204" spans="2:9" ht="20.100000000000001" customHeight="1" x14ac:dyDescent="0.25">
      <c r="B204" s="64">
        <v>43505</v>
      </c>
      <c r="C204" s="66" t="s">
        <v>50</v>
      </c>
      <c r="D204" s="71" t="s">
        <v>1133</v>
      </c>
      <c r="E204" s="66" t="s">
        <v>325</v>
      </c>
      <c r="F204" s="65" t="s">
        <v>116</v>
      </c>
      <c r="G204" s="68">
        <v>1200</v>
      </c>
      <c r="H204" s="67" t="s">
        <v>125</v>
      </c>
      <c r="I204" s="67" t="s">
        <v>1143</v>
      </c>
    </row>
    <row r="205" spans="2:9" ht="20.100000000000001" customHeight="1" x14ac:dyDescent="0.25">
      <c r="B205" s="64">
        <v>43764</v>
      </c>
      <c r="C205" s="66" t="s">
        <v>90</v>
      </c>
      <c r="D205" s="71" t="s">
        <v>1132</v>
      </c>
      <c r="E205" s="66" t="s">
        <v>326</v>
      </c>
      <c r="F205" s="65" t="s">
        <v>115</v>
      </c>
      <c r="G205" s="68">
        <v>800</v>
      </c>
      <c r="H205" s="67" t="s">
        <v>125</v>
      </c>
      <c r="I205" s="67" t="s">
        <v>1143</v>
      </c>
    </row>
    <row r="206" spans="2:9" ht="20.100000000000001" customHeight="1" x14ac:dyDescent="0.25">
      <c r="B206" s="64">
        <v>43629</v>
      </c>
      <c r="C206" s="66" t="s">
        <v>58</v>
      </c>
      <c r="D206" s="71" t="s">
        <v>60</v>
      </c>
      <c r="E206" s="66" t="s">
        <v>327</v>
      </c>
      <c r="F206" s="65" t="s">
        <v>116</v>
      </c>
      <c r="G206" s="68">
        <v>1200</v>
      </c>
      <c r="H206" s="67" t="s">
        <v>125</v>
      </c>
      <c r="I206" s="67" t="s">
        <v>121</v>
      </c>
    </row>
    <row r="207" spans="2:9" ht="20.100000000000001" customHeight="1" x14ac:dyDescent="0.25">
      <c r="B207" s="64">
        <v>43803</v>
      </c>
      <c r="C207" s="66" t="s">
        <v>50</v>
      </c>
      <c r="D207" s="71" t="s">
        <v>1133</v>
      </c>
      <c r="E207" s="66" t="s">
        <v>328</v>
      </c>
      <c r="F207" s="65" t="s">
        <v>116</v>
      </c>
      <c r="G207" s="68">
        <v>1200</v>
      </c>
      <c r="H207" s="67" t="s">
        <v>125</v>
      </c>
      <c r="I207" s="67" t="s">
        <v>1143</v>
      </c>
    </row>
    <row r="208" spans="2:9" ht="20.100000000000001" customHeight="1" x14ac:dyDescent="0.25">
      <c r="B208" s="64">
        <v>43746</v>
      </c>
      <c r="C208" s="66" t="s">
        <v>58</v>
      </c>
      <c r="D208" s="71" t="s">
        <v>60</v>
      </c>
      <c r="E208" s="66" t="s">
        <v>329</v>
      </c>
      <c r="F208" s="65" t="s">
        <v>116</v>
      </c>
      <c r="G208" s="68">
        <v>1200</v>
      </c>
      <c r="H208" s="67" t="s">
        <v>125</v>
      </c>
      <c r="I208" s="67" t="s">
        <v>1143</v>
      </c>
    </row>
    <row r="209" spans="2:9" ht="20.100000000000001" customHeight="1" x14ac:dyDescent="0.25">
      <c r="B209" s="64">
        <v>43788</v>
      </c>
      <c r="C209" s="66" t="s">
        <v>113</v>
      </c>
      <c r="D209" s="71" t="s">
        <v>1130</v>
      </c>
      <c r="E209" s="66" t="s">
        <v>330</v>
      </c>
      <c r="F209" s="65" t="s">
        <v>116</v>
      </c>
      <c r="G209" s="68">
        <v>1200</v>
      </c>
      <c r="H209" s="67" t="s">
        <v>125</v>
      </c>
      <c r="I209" s="67" t="s">
        <v>120</v>
      </c>
    </row>
    <row r="210" spans="2:9" ht="20.100000000000001" customHeight="1" x14ac:dyDescent="0.25">
      <c r="B210" s="64">
        <v>43752</v>
      </c>
      <c r="C210" s="66" t="s">
        <v>61</v>
      </c>
      <c r="D210" s="71" t="s">
        <v>1134</v>
      </c>
      <c r="E210" s="66" t="s">
        <v>331</v>
      </c>
      <c r="F210" s="65" t="s">
        <v>115</v>
      </c>
      <c r="G210" s="68">
        <v>1500</v>
      </c>
      <c r="H210" s="67" t="s">
        <v>124</v>
      </c>
      <c r="I210" s="67" t="s">
        <v>119</v>
      </c>
    </row>
    <row r="211" spans="2:9" ht="20.100000000000001" customHeight="1" x14ac:dyDescent="0.25">
      <c r="B211" s="64">
        <v>43726</v>
      </c>
      <c r="C211" s="66" t="s">
        <v>65</v>
      </c>
      <c r="D211" s="71" t="s">
        <v>1131</v>
      </c>
      <c r="E211" s="66" t="s">
        <v>332</v>
      </c>
      <c r="F211" s="65" t="s">
        <v>115</v>
      </c>
      <c r="G211" s="68">
        <v>800</v>
      </c>
      <c r="H211" s="67" t="s">
        <v>124</v>
      </c>
      <c r="I211" s="67" t="s">
        <v>119</v>
      </c>
    </row>
    <row r="212" spans="2:9" ht="20.100000000000001" customHeight="1" x14ac:dyDescent="0.25">
      <c r="B212" s="64">
        <v>43706</v>
      </c>
      <c r="C212" s="66" t="s">
        <v>65</v>
      </c>
      <c r="D212" s="71" t="s">
        <v>1131</v>
      </c>
      <c r="E212" s="66" t="s">
        <v>333</v>
      </c>
      <c r="F212" s="65" t="s">
        <v>116</v>
      </c>
      <c r="G212" s="68">
        <v>1200</v>
      </c>
      <c r="H212" s="67" t="s">
        <v>125</v>
      </c>
      <c r="I212" s="67" t="s">
        <v>121</v>
      </c>
    </row>
    <row r="213" spans="2:9" ht="20.100000000000001" customHeight="1" x14ac:dyDescent="0.25">
      <c r="B213" s="64">
        <v>43488</v>
      </c>
      <c r="C213" s="66" t="s">
        <v>113</v>
      </c>
      <c r="D213" s="71" t="s">
        <v>1130</v>
      </c>
      <c r="E213" s="66" t="s">
        <v>334</v>
      </c>
      <c r="F213" s="65" t="s">
        <v>116</v>
      </c>
      <c r="G213" s="68">
        <v>1200</v>
      </c>
      <c r="H213" s="67" t="s">
        <v>125</v>
      </c>
      <c r="I213" s="67" t="s">
        <v>121</v>
      </c>
    </row>
    <row r="214" spans="2:9" ht="20.100000000000001" customHeight="1" x14ac:dyDescent="0.25">
      <c r="B214" s="64">
        <v>43603</v>
      </c>
      <c r="C214" s="66" t="s">
        <v>90</v>
      </c>
      <c r="D214" s="71" t="s">
        <v>1132</v>
      </c>
      <c r="E214" s="66" t="s">
        <v>335</v>
      </c>
      <c r="F214" s="65" t="s">
        <v>116</v>
      </c>
      <c r="G214" s="68">
        <v>1200</v>
      </c>
      <c r="H214" s="67" t="s">
        <v>125</v>
      </c>
      <c r="I214" s="67" t="s">
        <v>121</v>
      </c>
    </row>
    <row r="215" spans="2:9" ht="20.100000000000001" customHeight="1" x14ac:dyDescent="0.25">
      <c r="B215" s="64">
        <v>43737</v>
      </c>
      <c r="C215" s="66" t="s">
        <v>61</v>
      </c>
      <c r="D215" s="71" t="s">
        <v>1134</v>
      </c>
      <c r="E215" s="66" t="s">
        <v>336</v>
      </c>
      <c r="F215" s="65" t="s">
        <v>115</v>
      </c>
      <c r="G215" s="68">
        <v>800</v>
      </c>
      <c r="H215" s="67" t="s">
        <v>125</v>
      </c>
      <c r="I215" s="67" t="s">
        <v>121</v>
      </c>
    </row>
    <row r="216" spans="2:9" ht="20.100000000000001" customHeight="1" x14ac:dyDescent="0.25">
      <c r="B216" s="64">
        <v>43737</v>
      </c>
      <c r="C216" s="66" t="s">
        <v>39</v>
      </c>
      <c r="D216" s="71" t="s">
        <v>41</v>
      </c>
      <c r="E216" s="66" t="s">
        <v>337</v>
      </c>
      <c r="F216" s="65" t="s">
        <v>115</v>
      </c>
      <c r="G216" s="68">
        <v>1500</v>
      </c>
      <c r="H216" s="67" t="s">
        <v>125</v>
      </c>
      <c r="I216" s="67" t="s">
        <v>120</v>
      </c>
    </row>
    <row r="217" spans="2:9" ht="20.100000000000001" customHeight="1" x14ac:dyDescent="0.25">
      <c r="B217" s="64">
        <v>43590</v>
      </c>
      <c r="C217" s="66" t="s">
        <v>90</v>
      </c>
      <c r="D217" s="71" t="s">
        <v>1132</v>
      </c>
      <c r="E217" s="66" t="s">
        <v>338</v>
      </c>
      <c r="F217" s="65" t="s">
        <v>116</v>
      </c>
      <c r="G217" s="68">
        <v>1200</v>
      </c>
      <c r="H217" s="67" t="s">
        <v>125</v>
      </c>
      <c r="I217" s="67" t="s">
        <v>120</v>
      </c>
    </row>
    <row r="218" spans="2:9" ht="20.100000000000001" customHeight="1" x14ac:dyDescent="0.25">
      <c r="B218" s="64">
        <v>43717</v>
      </c>
      <c r="C218" s="66" t="s">
        <v>113</v>
      </c>
      <c r="D218" s="71" t="s">
        <v>1130</v>
      </c>
      <c r="E218" s="66" t="s">
        <v>339</v>
      </c>
      <c r="F218" s="65" t="s">
        <v>116</v>
      </c>
      <c r="G218" s="68">
        <v>1200</v>
      </c>
      <c r="H218" s="67" t="s">
        <v>125</v>
      </c>
      <c r="I218" s="67" t="s">
        <v>121</v>
      </c>
    </row>
    <row r="219" spans="2:9" ht="20.100000000000001" customHeight="1" x14ac:dyDescent="0.25">
      <c r="B219" s="64">
        <v>43674</v>
      </c>
      <c r="C219" s="66" t="s">
        <v>61</v>
      </c>
      <c r="D219" s="71" t="s">
        <v>1134</v>
      </c>
      <c r="E219" s="66" t="s">
        <v>340</v>
      </c>
      <c r="F219" s="65" t="s">
        <v>115</v>
      </c>
      <c r="G219" s="68">
        <v>800</v>
      </c>
      <c r="H219" s="67" t="s">
        <v>125</v>
      </c>
      <c r="I219" s="67" t="s">
        <v>121</v>
      </c>
    </row>
    <row r="220" spans="2:9" ht="20.100000000000001" customHeight="1" x14ac:dyDescent="0.25">
      <c r="B220" s="64">
        <v>43759</v>
      </c>
      <c r="C220" s="66" t="s">
        <v>113</v>
      </c>
      <c r="D220" s="71" t="s">
        <v>1130</v>
      </c>
      <c r="E220" s="66" t="s">
        <v>341</v>
      </c>
      <c r="F220" s="65" t="s">
        <v>115</v>
      </c>
      <c r="G220" s="68">
        <v>1500</v>
      </c>
      <c r="H220" s="67" t="s">
        <v>124</v>
      </c>
      <c r="I220" s="67" t="s">
        <v>119</v>
      </c>
    </row>
    <row r="221" spans="2:9" ht="20.100000000000001" customHeight="1" x14ac:dyDescent="0.25">
      <c r="B221" s="64">
        <v>43830</v>
      </c>
      <c r="C221" s="66" t="s">
        <v>114</v>
      </c>
      <c r="D221" s="71" t="s">
        <v>1129</v>
      </c>
      <c r="E221" s="66" t="s">
        <v>342</v>
      </c>
      <c r="F221" s="65" t="s">
        <v>115</v>
      </c>
      <c r="G221" s="68">
        <v>1500</v>
      </c>
      <c r="H221" s="67" t="s">
        <v>125</v>
      </c>
      <c r="I221" s="67" t="s">
        <v>120</v>
      </c>
    </row>
    <row r="222" spans="2:9" ht="20.100000000000001" customHeight="1" x14ac:dyDescent="0.25">
      <c r="B222" s="64">
        <v>43821</v>
      </c>
      <c r="C222" s="66" t="s">
        <v>58</v>
      </c>
      <c r="D222" s="71" t="s">
        <v>60</v>
      </c>
      <c r="E222" s="66" t="s">
        <v>343</v>
      </c>
      <c r="F222" s="65" t="s">
        <v>115</v>
      </c>
      <c r="G222" s="68">
        <v>1500</v>
      </c>
      <c r="H222" s="67" t="s">
        <v>125</v>
      </c>
      <c r="I222" s="67" t="s">
        <v>121</v>
      </c>
    </row>
    <row r="223" spans="2:9" ht="20.100000000000001" customHeight="1" x14ac:dyDescent="0.25">
      <c r="B223" s="64">
        <v>43643</v>
      </c>
      <c r="C223" s="66" t="s">
        <v>39</v>
      </c>
      <c r="D223" s="71" t="s">
        <v>41</v>
      </c>
      <c r="E223" s="66" t="s">
        <v>344</v>
      </c>
      <c r="F223" s="65" t="s">
        <v>116</v>
      </c>
      <c r="G223" s="68">
        <v>1200</v>
      </c>
      <c r="H223" s="67" t="s">
        <v>125</v>
      </c>
      <c r="I223" s="67" t="s">
        <v>1143</v>
      </c>
    </row>
    <row r="224" spans="2:9" ht="20.100000000000001" customHeight="1" x14ac:dyDescent="0.25">
      <c r="B224" s="64">
        <v>43633</v>
      </c>
      <c r="C224" s="66" t="s">
        <v>39</v>
      </c>
      <c r="D224" s="71" t="s">
        <v>41</v>
      </c>
      <c r="E224" s="66" t="s">
        <v>345</v>
      </c>
      <c r="F224" s="65" t="s">
        <v>115</v>
      </c>
      <c r="G224" s="68">
        <v>800</v>
      </c>
      <c r="H224" s="67" t="s">
        <v>125</v>
      </c>
      <c r="I224" s="67" t="s">
        <v>120</v>
      </c>
    </row>
    <row r="225" spans="2:9" ht="20.100000000000001" customHeight="1" x14ac:dyDescent="0.25">
      <c r="B225" s="64">
        <v>43688</v>
      </c>
      <c r="C225" s="66" t="s">
        <v>113</v>
      </c>
      <c r="D225" s="71" t="s">
        <v>1130</v>
      </c>
      <c r="E225" s="66" t="s">
        <v>346</v>
      </c>
      <c r="F225" s="65" t="s">
        <v>115</v>
      </c>
      <c r="G225" s="68">
        <v>800</v>
      </c>
      <c r="H225" s="67" t="s">
        <v>124</v>
      </c>
      <c r="I225" s="67" t="s">
        <v>119</v>
      </c>
    </row>
    <row r="226" spans="2:9" ht="20.100000000000001" customHeight="1" x14ac:dyDescent="0.25">
      <c r="B226" s="64">
        <v>43501</v>
      </c>
      <c r="C226" s="66" t="s">
        <v>42</v>
      </c>
      <c r="D226" s="71" t="s">
        <v>45</v>
      </c>
      <c r="E226" s="66" t="s">
        <v>347</v>
      </c>
      <c r="F226" s="65" t="s">
        <v>116</v>
      </c>
      <c r="G226" s="68">
        <v>1200</v>
      </c>
      <c r="H226" s="67" t="s">
        <v>124</v>
      </c>
      <c r="I226" s="67" t="s">
        <v>119</v>
      </c>
    </row>
    <row r="227" spans="2:9" ht="20.100000000000001" customHeight="1" x14ac:dyDescent="0.25">
      <c r="B227" s="64">
        <v>43816</v>
      </c>
      <c r="C227" s="66" t="s">
        <v>114</v>
      </c>
      <c r="D227" s="71" t="s">
        <v>1129</v>
      </c>
      <c r="E227" s="66" t="s">
        <v>348</v>
      </c>
      <c r="F227" s="65" t="s">
        <v>115</v>
      </c>
      <c r="G227" s="68">
        <v>1500</v>
      </c>
      <c r="H227" s="67" t="s">
        <v>125</v>
      </c>
      <c r="I227" s="67" t="s">
        <v>121</v>
      </c>
    </row>
    <row r="228" spans="2:9" ht="20.100000000000001" customHeight="1" x14ac:dyDescent="0.25">
      <c r="B228" s="64">
        <v>43821</v>
      </c>
      <c r="C228" s="66" t="s">
        <v>42</v>
      </c>
      <c r="D228" s="71" t="s">
        <v>45</v>
      </c>
      <c r="E228" s="66" t="s">
        <v>349</v>
      </c>
      <c r="F228" s="65" t="s">
        <v>116</v>
      </c>
      <c r="G228" s="68">
        <v>1200</v>
      </c>
      <c r="H228" s="67" t="s">
        <v>125</v>
      </c>
      <c r="I228" s="67" t="s">
        <v>121</v>
      </c>
    </row>
    <row r="229" spans="2:9" ht="20.100000000000001" customHeight="1" x14ac:dyDescent="0.25">
      <c r="B229" s="64">
        <v>43578</v>
      </c>
      <c r="C229" s="66" t="s">
        <v>39</v>
      </c>
      <c r="D229" s="71" t="s">
        <v>41</v>
      </c>
      <c r="E229" s="66" t="s">
        <v>350</v>
      </c>
      <c r="F229" s="65" t="s">
        <v>115</v>
      </c>
      <c r="G229" s="68">
        <v>800</v>
      </c>
      <c r="H229" s="67" t="s">
        <v>124</v>
      </c>
      <c r="I229" s="67" t="s">
        <v>119</v>
      </c>
    </row>
    <row r="230" spans="2:9" ht="20.100000000000001" customHeight="1" x14ac:dyDescent="0.25">
      <c r="B230" s="64">
        <v>43676</v>
      </c>
      <c r="C230" s="66" t="s">
        <v>114</v>
      </c>
      <c r="D230" s="71" t="s">
        <v>1129</v>
      </c>
      <c r="E230" s="66" t="s">
        <v>351</v>
      </c>
      <c r="F230" s="65" t="s">
        <v>115</v>
      </c>
      <c r="G230" s="68">
        <v>1500</v>
      </c>
      <c r="H230" s="67" t="s">
        <v>125</v>
      </c>
      <c r="I230" s="67" t="s">
        <v>1143</v>
      </c>
    </row>
    <row r="231" spans="2:9" ht="20.100000000000001" customHeight="1" x14ac:dyDescent="0.25">
      <c r="B231" s="64">
        <v>43482</v>
      </c>
      <c r="C231" s="66" t="s">
        <v>39</v>
      </c>
      <c r="D231" s="71" t="s">
        <v>41</v>
      </c>
      <c r="E231" s="66" t="s">
        <v>352</v>
      </c>
      <c r="F231" s="65" t="s">
        <v>115</v>
      </c>
      <c r="G231" s="68">
        <v>1500</v>
      </c>
      <c r="H231" s="67" t="s">
        <v>124</v>
      </c>
      <c r="I231" s="67" t="s">
        <v>119</v>
      </c>
    </row>
    <row r="232" spans="2:9" ht="20.100000000000001" customHeight="1" x14ac:dyDescent="0.25">
      <c r="B232" s="64">
        <v>43805</v>
      </c>
      <c r="C232" s="66" t="s">
        <v>113</v>
      </c>
      <c r="D232" s="71" t="s">
        <v>1130</v>
      </c>
      <c r="E232" s="66" t="s">
        <v>353</v>
      </c>
      <c r="F232" s="65" t="s">
        <v>115</v>
      </c>
      <c r="G232" s="68">
        <v>1500</v>
      </c>
      <c r="H232" s="67" t="s">
        <v>124</v>
      </c>
      <c r="I232" s="67" t="s">
        <v>119</v>
      </c>
    </row>
    <row r="233" spans="2:9" ht="20.100000000000001" customHeight="1" x14ac:dyDescent="0.25">
      <c r="B233" s="64">
        <v>43509</v>
      </c>
      <c r="C233" s="66" t="s">
        <v>39</v>
      </c>
      <c r="D233" s="71" t="s">
        <v>41</v>
      </c>
      <c r="E233" s="66" t="s">
        <v>354</v>
      </c>
      <c r="F233" s="65" t="s">
        <v>115</v>
      </c>
      <c r="G233" s="68">
        <v>800</v>
      </c>
      <c r="H233" s="67" t="s">
        <v>125</v>
      </c>
      <c r="I233" s="67" t="s">
        <v>1143</v>
      </c>
    </row>
    <row r="234" spans="2:9" ht="20.100000000000001" customHeight="1" x14ac:dyDescent="0.25">
      <c r="B234" s="64">
        <v>43489</v>
      </c>
      <c r="C234" s="66" t="s">
        <v>61</v>
      </c>
      <c r="D234" s="71" t="s">
        <v>1134</v>
      </c>
      <c r="E234" s="66" t="s">
        <v>355</v>
      </c>
      <c r="F234" s="65" t="s">
        <v>115</v>
      </c>
      <c r="G234" s="68">
        <v>800</v>
      </c>
      <c r="H234" s="67" t="s">
        <v>125</v>
      </c>
      <c r="I234" s="67" t="s">
        <v>1143</v>
      </c>
    </row>
    <row r="235" spans="2:9" ht="20.100000000000001" customHeight="1" x14ac:dyDescent="0.25">
      <c r="B235" s="64">
        <v>43748</v>
      </c>
      <c r="C235" s="66" t="s">
        <v>61</v>
      </c>
      <c r="D235" s="71" t="s">
        <v>1134</v>
      </c>
      <c r="E235" s="66" t="s">
        <v>356</v>
      </c>
      <c r="F235" s="65" t="s">
        <v>116</v>
      </c>
      <c r="G235" s="68">
        <v>1200</v>
      </c>
      <c r="H235" s="67" t="s">
        <v>124</v>
      </c>
      <c r="I235" s="67" t="s">
        <v>119</v>
      </c>
    </row>
    <row r="236" spans="2:9" ht="20.100000000000001" customHeight="1" x14ac:dyDescent="0.25">
      <c r="B236" s="64">
        <v>43656</v>
      </c>
      <c r="C236" s="66" t="s">
        <v>113</v>
      </c>
      <c r="D236" s="71" t="s">
        <v>1130</v>
      </c>
      <c r="E236" s="66" t="s">
        <v>357</v>
      </c>
      <c r="F236" s="65" t="s">
        <v>116</v>
      </c>
      <c r="G236" s="68">
        <v>1200</v>
      </c>
      <c r="H236" s="67" t="s">
        <v>125</v>
      </c>
      <c r="I236" s="67" t="s">
        <v>1143</v>
      </c>
    </row>
    <row r="237" spans="2:9" ht="20.100000000000001" customHeight="1" x14ac:dyDescent="0.25">
      <c r="B237" s="64">
        <v>43676</v>
      </c>
      <c r="C237" s="66" t="s">
        <v>65</v>
      </c>
      <c r="D237" s="71" t="s">
        <v>1131</v>
      </c>
      <c r="E237" s="66" t="s">
        <v>358</v>
      </c>
      <c r="F237" s="65" t="s">
        <v>116</v>
      </c>
      <c r="G237" s="68">
        <v>1200</v>
      </c>
      <c r="H237" s="67" t="s">
        <v>125</v>
      </c>
      <c r="I237" s="67" t="s">
        <v>121</v>
      </c>
    </row>
    <row r="238" spans="2:9" ht="20.100000000000001" customHeight="1" x14ac:dyDescent="0.25">
      <c r="B238" s="64">
        <v>43669</v>
      </c>
      <c r="C238" s="66" t="s">
        <v>39</v>
      </c>
      <c r="D238" s="71" t="s">
        <v>41</v>
      </c>
      <c r="E238" s="66" t="s">
        <v>359</v>
      </c>
      <c r="F238" s="65" t="s">
        <v>116</v>
      </c>
      <c r="G238" s="68">
        <v>1200</v>
      </c>
      <c r="H238" s="67" t="s">
        <v>125</v>
      </c>
      <c r="I238" s="67" t="s">
        <v>120</v>
      </c>
    </row>
    <row r="239" spans="2:9" ht="20.100000000000001" customHeight="1" x14ac:dyDescent="0.25">
      <c r="B239" s="64">
        <v>43558</v>
      </c>
      <c r="C239" s="66" t="s">
        <v>42</v>
      </c>
      <c r="D239" s="71" t="s">
        <v>45</v>
      </c>
      <c r="E239" s="66" t="s">
        <v>360</v>
      </c>
      <c r="F239" s="65" t="s">
        <v>115</v>
      </c>
      <c r="G239" s="68">
        <v>800</v>
      </c>
      <c r="H239" s="67" t="s">
        <v>125</v>
      </c>
      <c r="I239" s="67" t="s">
        <v>121</v>
      </c>
    </row>
    <row r="240" spans="2:9" ht="20.100000000000001" customHeight="1" x14ac:dyDescent="0.25">
      <c r="B240" s="64">
        <v>43691</v>
      </c>
      <c r="C240" s="66" t="s">
        <v>90</v>
      </c>
      <c r="D240" s="71" t="s">
        <v>1132</v>
      </c>
      <c r="E240" s="66" t="s">
        <v>361</v>
      </c>
      <c r="F240" s="65" t="s">
        <v>116</v>
      </c>
      <c r="G240" s="68">
        <v>1200</v>
      </c>
      <c r="H240" s="67" t="s">
        <v>124</v>
      </c>
      <c r="I240" s="67" t="s">
        <v>119</v>
      </c>
    </row>
    <row r="241" spans="2:9" ht="20.100000000000001" customHeight="1" x14ac:dyDescent="0.25">
      <c r="B241" s="64">
        <v>43685</v>
      </c>
      <c r="C241" s="66" t="s">
        <v>113</v>
      </c>
      <c r="D241" s="71" t="s">
        <v>1130</v>
      </c>
      <c r="E241" s="66" t="s">
        <v>362</v>
      </c>
      <c r="F241" s="65" t="s">
        <v>115</v>
      </c>
      <c r="G241" s="68">
        <v>1500</v>
      </c>
      <c r="H241" s="67" t="s">
        <v>125</v>
      </c>
      <c r="I241" s="67" t="s">
        <v>120</v>
      </c>
    </row>
    <row r="242" spans="2:9" ht="20.100000000000001" customHeight="1" x14ac:dyDescent="0.25">
      <c r="B242" s="64">
        <v>43827</v>
      </c>
      <c r="C242" s="66" t="s">
        <v>90</v>
      </c>
      <c r="D242" s="71" t="s">
        <v>1132</v>
      </c>
      <c r="E242" s="66" t="s">
        <v>363</v>
      </c>
      <c r="F242" s="65" t="s">
        <v>115</v>
      </c>
      <c r="G242" s="68">
        <v>1500</v>
      </c>
      <c r="H242" s="67" t="s">
        <v>125</v>
      </c>
      <c r="I242" s="67" t="s">
        <v>120</v>
      </c>
    </row>
    <row r="243" spans="2:9" ht="20.100000000000001" customHeight="1" x14ac:dyDescent="0.25">
      <c r="B243" s="64">
        <v>43633</v>
      </c>
      <c r="C243" s="66" t="s">
        <v>42</v>
      </c>
      <c r="D243" s="71" t="s">
        <v>45</v>
      </c>
      <c r="E243" s="66" t="s">
        <v>364</v>
      </c>
      <c r="F243" s="65" t="s">
        <v>115</v>
      </c>
      <c r="G243" s="68">
        <v>800</v>
      </c>
      <c r="H243" s="67" t="s">
        <v>125</v>
      </c>
      <c r="I243" s="67" t="s">
        <v>1143</v>
      </c>
    </row>
    <row r="244" spans="2:9" ht="20.100000000000001" customHeight="1" x14ac:dyDescent="0.25">
      <c r="B244" s="64">
        <v>43494</v>
      </c>
      <c r="C244" s="66" t="s">
        <v>50</v>
      </c>
      <c r="D244" s="71" t="s">
        <v>1133</v>
      </c>
      <c r="E244" s="66" t="s">
        <v>365</v>
      </c>
      <c r="F244" s="65" t="s">
        <v>115</v>
      </c>
      <c r="G244" s="68">
        <v>800</v>
      </c>
      <c r="H244" s="67" t="s">
        <v>124</v>
      </c>
      <c r="I244" s="67" t="s">
        <v>119</v>
      </c>
    </row>
    <row r="245" spans="2:9" ht="20.100000000000001" customHeight="1" x14ac:dyDescent="0.25">
      <c r="B245" s="64">
        <v>43569</v>
      </c>
      <c r="C245" s="66" t="s">
        <v>42</v>
      </c>
      <c r="D245" s="71" t="s">
        <v>45</v>
      </c>
      <c r="E245" s="66" t="s">
        <v>366</v>
      </c>
      <c r="F245" s="65" t="s">
        <v>116</v>
      </c>
      <c r="G245" s="68">
        <v>1200</v>
      </c>
      <c r="H245" s="67" t="s">
        <v>124</v>
      </c>
      <c r="I245" s="67" t="s">
        <v>119</v>
      </c>
    </row>
    <row r="246" spans="2:9" ht="20.100000000000001" customHeight="1" x14ac:dyDescent="0.25">
      <c r="B246" s="64">
        <v>43757</v>
      </c>
      <c r="C246" s="66" t="s">
        <v>50</v>
      </c>
      <c r="D246" s="71" t="s">
        <v>1133</v>
      </c>
      <c r="E246" s="66" t="s">
        <v>367</v>
      </c>
      <c r="F246" s="65" t="s">
        <v>116</v>
      </c>
      <c r="G246" s="68">
        <v>1200</v>
      </c>
      <c r="H246" s="67" t="s">
        <v>125</v>
      </c>
      <c r="I246" s="67" t="s">
        <v>120</v>
      </c>
    </row>
    <row r="247" spans="2:9" ht="20.100000000000001" customHeight="1" x14ac:dyDescent="0.25">
      <c r="B247" s="64">
        <v>43682</v>
      </c>
      <c r="C247" s="66" t="s">
        <v>42</v>
      </c>
      <c r="D247" s="71" t="s">
        <v>45</v>
      </c>
      <c r="E247" s="66" t="s">
        <v>368</v>
      </c>
      <c r="F247" s="65" t="s">
        <v>116</v>
      </c>
      <c r="G247" s="68">
        <v>1200</v>
      </c>
      <c r="H247" s="67" t="s">
        <v>125</v>
      </c>
      <c r="I247" s="67" t="s">
        <v>121</v>
      </c>
    </row>
    <row r="248" spans="2:9" ht="20.100000000000001" customHeight="1" x14ac:dyDescent="0.25">
      <c r="B248" s="64">
        <v>43513</v>
      </c>
      <c r="C248" s="66" t="s">
        <v>65</v>
      </c>
      <c r="D248" s="71" t="s">
        <v>1131</v>
      </c>
      <c r="E248" s="66" t="s">
        <v>369</v>
      </c>
      <c r="F248" s="65" t="s">
        <v>115</v>
      </c>
      <c r="G248" s="68">
        <v>1500</v>
      </c>
      <c r="H248" s="67" t="s">
        <v>125</v>
      </c>
      <c r="I248" s="67" t="s">
        <v>1143</v>
      </c>
    </row>
    <row r="249" spans="2:9" ht="20.100000000000001" customHeight="1" x14ac:dyDescent="0.25">
      <c r="B249" s="64">
        <v>43800</v>
      </c>
      <c r="C249" s="66" t="s">
        <v>39</v>
      </c>
      <c r="D249" s="71" t="s">
        <v>41</v>
      </c>
      <c r="E249" s="66" t="s">
        <v>370</v>
      </c>
      <c r="F249" s="65" t="s">
        <v>115</v>
      </c>
      <c r="G249" s="68">
        <v>1500</v>
      </c>
      <c r="H249" s="67" t="s">
        <v>125</v>
      </c>
      <c r="I249" s="67" t="s">
        <v>120</v>
      </c>
    </row>
    <row r="250" spans="2:9" ht="20.100000000000001" customHeight="1" x14ac:dyDescent="0.25">
      <c r="B250" s="64">
        <v>43767</v>
      </c>
      <c r="C250" s="66" t="s">
        <v>90</v>
      </c>
      <c r="D250" s="71" t="s">
        <v>1132</v>
      </c>
      <c r="E250" s="66" t="s">
        <v>371</v>
      </c>
      <c r="F250" s="65" t="s">
        <v>116</v>
      </c>
      <c r="G250" s="68">
        <v>1200</v>
      </c>
      <c r="H250" s="67" t="s">
        <v>124</v>
      </c>
      <c r="I250" s="67" t="s">
        <v>119</v>
      </c>
    </row>
    <row r="251" spans="2:9" ht="20.100000000000001" customHeight="1" x14ac:dyDescent="0.25">
      <c r="B251" s="64">
        <v>43725</v>
      </c>
      <c r="C251" s="66" t="s">
        <v>58</v>
      </c>
      <c r="D251" s="71" t="s">
        <v>60</v>
      </c>
      <c r="E251" s="66" t="s">
        <v>372</v>
      </c>
      <c r="F251" s="65" t="s">
        <v>115</v>
      </c>
      <c r="G251" s="68">
        <v>1500</v>
      </c>
      <c r="H251" s="67" t="s">
        <v>125</v>
      </c>
      <c r="I251" s="67" t="s">
        <v>120</v>
      </c>
    </row>
    <row r="252" spans="2:9" ht="20.100000000000001" customHeight="1" x14ac:dyDescent="0.25">
      <c r="B252" s="64">
        <v>43693</v>
      </c>
      <c r="C252" s="66" t="s">
        <v>58</v>
      </c>
      <c r="D252" s="71" t="s">
        <v>60</v>
      </c>
      <c r="E252" s="66" t="s">
        <v>373</v>
      </c>
      <c r="F252" s="65" t="s">
        <v>115</v>
      </c>
      <c r="G252" s="68">
        <v>1500</v>
      </c>
      <c r="H252" s="67" t="s">
        <v>125</v>
      </c>
      <c r="I252" s="67" t="s">
        <v>1143</v>
      </c>
    </row>
    <row r="253" spans="2:9" ht="20.100000000000001" customHeight="1" x14ac:dyDescent="0.25">
      <c r="B253" s="64">
        <v>43641</v>
      </c>
      <c r="C253" s="66" t="s">
        <v>90</v>
      </c>
      <c r="D253" s="71" t="s">
        <v>1132</v>
      </c>
      <c r="E253" s="66" t="s">
        <v>374</v>
      </c>
      <c r="F253" s="65" t="s">
        <v>116</v>
      </c>
      <c r="G253" s="68">
        <v>1200</v>
      </c>
      <c r="H253" s="67" t="s">
        <v>125</v>
      </c>
      <c r="I253" s="67" t="s">
        <v>120</v>
      </c>
    </row>
    <row r="254" spans="2:9" ht="20.100000000000001" customHeight="1" x14ac:dyDescent="0.25">
      <c r="B254" s="64">
        <v>43636</v>
      </c>
      <c r="C254" s="66" t="s">
        <v>39</v>
      </c>
      <c r="D254" s="71" t="s">
        <v>41</v>
      </c>
      <c r="E254" s="66" t="s">
        <v>375</v>
      </c>
      <c r="F254" s="65" t="s">
        <v>115</v>
      </c>
      <c r="G254" s="68">
        <v>1500</v>
      </c>
      <c r="H254" s="67" t="s">
        <v>124</v>
      </c>
      <c r="I254" s="67" t="s">
        <v>119</v>
      </c>
    </row>
    <row r="255" spans="2:9" ht="20.100000000000001" customHeight="1" x14ac:dyDescent="0.25">
      <c r="B255" s="64">
        <v>43474</v>
      </c>
      <c r="C255" s="66" t="s">
        <v>113</v>
      </c>
      <c r="D255" s="71" t="s">
        <v>1130</v>
      </c>
      <c r="E255" s="66" t="s">
        <v>376</v>
      </c>
      <c r="F255" s="65" t="s">
        <v>116</v>
      </c>
      <c r="G255" s="68">
        <v>1200</v>
      </c>
      <c r="H255" s="67" t="s">
        <v>125</v>
      </c>
      <c r="I255" s="67" t="s">
        <v>120</v>
      </c>
    </row>
    <row r="256" spans="2:9" ht="20.100000000000001" customHeight="1" x14ac:dyDescent="0.25">
      <c r="B256" s="64">
        <v>43570</v>
      </c>
      <c r="C256" s="66" t="s">
        <v>34</v>
      </c>
      <c r="D256" s="71" t="s">
        <v>38</v>
      </c>
      <c r="E256" s="66" t="s">
        <v>377</v>
      </c>
      <c r="F256" s="65" t="s">
        <v>116</v>
      </c>
      <c r="G256" s="68">
        <v>1200</v>
      </c>
      <c r="H256" s="67" t="s">
        <v>125</v>
      </c>
      <c r="I256" s="67" t="s">
        <v>121</v>
      </c>
    </row>
    <row r="257" spans="2:9" ht="20.100000000000001" customHeight="1" x14ac:dyDescent="0.25">
      <c r="B257" s="64">
        <v>43724</v>
      </c>
      <c r="C257" s="66" t="s">
        <v>113</v>
      </c>
      <c r="D257" s="71" t="s">
        <v>1130</v>
      </c>
      <c r="E257" s="66" t="s">
        <v>378</v>
      </c>
      <c r="F257" s="65" t="s">
        <v>116</v>
      </c>
      <c r="G257" s="68">
        <v>1200</v>
      </c>
      <c r="H257" s="67" t="s">
        <v>125</v>
      </c>
      <c r="I257" s="67" t="s">
        <v>121</v>
      </c>
    </row>
    <row r="258" spans="2:9" ht="20.100000000000001" customHeight="1" x14ac:dyDescent="0.25">
      <c r="B258" s="64">
        <v>43475</v>
      </c>
      <c r="C258" s="66" t="s">
        <v>90</v>
      </c>
      <c r="D258" s="71" t="s">
        <v>1132</v>
      </c>
      <c r="E258" s="66" t="s">
        <v>379</v>
      </c>
      <c r="F258" s="65" t="s">
        <v>115</v>
      </c>
      <c r="G258" s="68">
        <v>800</v>
      </c>
      <c r="H258" s="67" t="s">
        <v>125</v>
      </c>
      <c r="I258" s="67" t="s">
        <v>120</v>
      </c>
    </row>
    <row r="259" spans="2:9" ht="20.100000000000001" customHeight="1" x14ac:dyDescent="0.25">
      <c r="B259" s="64">
        <v>43520</v>
      </c>
      <c r="C259" s="66" t="s">
        <v>34</v>
      </c>
      <c r="D259" s="71" t="s">
        <v>38</v>
      </c>
      <c r="E259" s="66" t="s">
        <v>380</v>
      </c>
      <c r="F259" s="65" t="s">
        <v>115</v>
      </c>
      <c r="G259" s="68">
        <v>1500</v>
      </c>
      <c r="H259" s="67" t="s">
        <v>125</v>
      </c>
      <c r="I259" s="67" t="s">
        <v>1143</v>
      </c>
    </row>
    <row r="260" spans="2:9" ht="20.100000000000001" customHeight="1" x14ac:dyDescent="0.25">
      <c r="B260" s="64">
        <v>43795</v>
      </c>
      <c r="C260" s="66" t="s">
        <v>58</v>
      </c>
      <c r="D260" s="71" t="s">
        <v>60</v>
      </c>
      <c r="E260" s="66" t="s">
        <v>381</v>
      </c>
      <c r="F260" s="65" t="s">
        <v>116</v>
      </c>
      <c r="G260" s="68">
        <v>1200</v>
      </c>
      <c r="H260" s="67" t="s">
        <v>124</v>
      </c>
      <c r="I260" s="67" t="s">
        <v>119</v>
      </c>
    </row>
    <row r="261" spans="2:9" ht="20.100000000000001" customHeight="1" x14ac:dyDescent="0.25">
      <c r="B261" s="64">
        <v>43520</v>
      </c>
      <c r="C261" s="66" t="s">
        <v>50</v>
      </c>
      <c r="D261" s="71" t="s">
        <v>1133</v>
      </c>
      <c r="E261" s="66" t="s">
        <v>382</v>
      </c>
      <c r="F261" s="65" t="s">
        <v>116</v>
      </c>
      <c r="G261" s="68">
        <v>1200</v>
      </c>
      <c r="H261" s="67" t="s">
        <v>125</v>
      </c>
      <c r="I261" s="67" t="s">
        <v>120</v>
      </c>
    </row>
    <row r="262" spans="2:9" ht="20.100000000000001" customHeight="1" x14ac:dyDescent="0.25">
      <c r="B262" s="64">
        <v>43547</v>
      </c>
      <c r="C262" s="66" t="s">
        <v>42</v>
      </c>
      <c r="D262" s="71" t="s">
        <v>45</v>
      </c>
      <c r="E262" s="66" t="s">
        <v>383</v>
      </c>
      <c r="F262" s="65" t="s">
        <v>116</v>
      </c>
      <c r="G262" s="68">
        <v>1200</v>
      </c>
      <c r="H262" s="67" t="s">
        <v>124</v>
      </c>
      <c r="I262" s="67" t="s">
        <v>119</v>
      </c>
    </row>
    <row r="263" spans="2:9" ht="20.100000000000001" customHeight="1" x14ac:dyDescent="0.25">
      <c r="B263" s="64">
        <v>43676</v>
      </c>
      <c r="C263" s="66" t="s">
        <v>39</v>
      </c>
      <c r="D263" s="71" t="s">
        <v>41</v>
      </c>
      <c r="E263" s="66" t="s">
        <v>384</v>
      </c>
      <c r="F263" s="65" t="s">
        <v>115</v>
      </c>
      <c r="G263" s="68">
        <v>800</v>
      </c>
      <c r="H263" s="67" t="s">
        <v>125</v>
      </c>
      <c r="I263" s="67" t="s">
        <v>121</v>
      </c>
    </row>
    <row r="264" spans="2:9" ht="20.100000000000001" customHeight="1" x14ac:dyDescent="0.25">
      <c r="B264" s="64">
        <v>43667</v>
      </c>
      <c r="C264" s="66" t="s">
        <v>61</v>
      </c>
      <c r="D264" s="71" t="s">
        <v>1134</v>
      </c>
      <c r="E264" s="66" t="s">
        <v>385</v>
      </c>
      <c r="F264" s="65" t="s">
        <v>115</v>
      </c>
      <c r="G264" s="68">
        <v>800</v>
      </c>
      <c r="H264" s="67" t="s">
        <v>125</v>
      </c>
      <c r="I264" s="67" t="s">
        <v>1143</v>
      </c>
    </row>
    <row r="265" spans="2:9" ht="20.100000000000001" customHeight="1" x14ac:dyDescent="0.25">
      <c r="B265" s="64">
        <v>43585</v>
      </c>
      <c r="C265" s="66" t="s">
        <v>42</v>
      </c>
      <c r="D265" s="71" t="s">
        <v>45</v>
      </c>
      <c r="E265" s="66" t="s">
        <v>386</v>
      </c>
      <c r="F265" s="65" t="s">
        <v>115</v>
      </c>
      <c r="G265" s="68">
        <v>800</v>
      </c>
      <c r="H265" s="67" t="s">
        <v>124</v>
      </c>
      <c r="I265" s="67" t="s">
        <v>119</v>
      </c>
    </row>
    <row r="266" spans="2:9" ht="20.100000000000001" customHeight="1" x14ac:dyDescent="0.25">
      <c r="B266" s="64">
        <v>43665</v>
      </c>
      <c r="C266" s="66" t="s">
        <v>114</v>
      </c>
      <c r="D266" s="71" t="s">
        <v>1129</v>
      </c>
      <c r="E266" s="66" t="s">
        <v>387</v>
      </c>
      <c r="F266" s="65" t="s">
        <v>116</v>
      </c>
      <c r="G266" s="68">
        <v>1200</v>
      </c>
      <c r="H266" s="67" t="s">
        <v>124</v>
      </c>
      <c r="I266" s="67" t="s">
        <v>119</v>
      </c>
    </row>
    <row r="267" spans="2:9" ht="20.100000000000001" customHeight="1" x14ac:dyDescent="0.25">
      <c r="B267" s="64">
        <v>43557</v>
      </c>
      <c r="C267" s="66" t="s">
        <v>65</v>
      </c>
      <c r="D267" s="71" t="s">
        <v>1131</v>
      </c>
      <c r="E267" s="66" t="s">
        <v>388</v>
      </c>
      <c r="F267" s="65" t="s">
        <v>115</v>
      </c>
      <c r="G267" s="68">
        <v>1500</v>
      </c>
      <c r="H267" s="67" t="s">
        <v>124</v>
      </c>
      <c r="I267" s="67" t="s">
        <v>119</v>
      </c>
    </row>
    <row r="268" spans="2:9" ht="20.100000000000001" customHeight="1" x14ac:dyDescent="0.25">
      <c r="B268" s="64">
        <v>43640</v>
      </c>
      <c r="C268" s="66" t="s">
        <v>42</v>
      </c>
      <c r="D268" s="71" t="s">
        <v>45</v>
      </c>
      <c r="E268" s="66" t="s">
        <v>389</v>
      </c>
      <c r="F268" s="65" t="s">
        <v>115</v>
      </c>
      <c r="G268" s="68">
        <v>800</v>
      </c>
      <c r="H268" s="67" t="s">
        <v>125</v>
      </c>
      <c r="I268" s="67" t="s">
        <v>120</v>
      </c>
    </row>
    <row r="269" spans="2:9" ht="20.100000000000001" customHeight="1" x14ac:dyDescent="0.25">
      <c r="B269" s="64">
        <v>43745</v>
      </c>
      <c r="C269" s="66" t="s">
        <v>65</v>
      </c>
      <c r="D269" s="71" t="s">
        <v>1131</v>
      </c>
      <c r="E269" s="66" t="s">
        <v>390</v>
      </c>
      <c r="F269" s="65" t="s">
        <v>115</v>
      </c>
      <c r="G269" s="68">
        <v>800</v>
      </c>
      <c r="H269" s="67" t="s">
        <v>125</v>
      </c>
      <c r="I269" s="67" t="s">
        <v>121</v>
      </c>
    </row>
    <row r="270" spans="2:9" ht="20.100000000000001" customHeight="1" x14ac:dyDescent="0.25">
      <c r="B270" s="64">
        <v>43769</v>
      </c>
      <c r="C270" s="66" t="s">
        <v>39</v>
      </c>
      <c r="D270" s="71" t="s">
        <v>41</v>
      </c>
      <c r="E270" s="66" t="s">
        <v>391</v>
      </c>
      <c r="F270" s="65" t="s">
        <v>115</v>
      </c>
      <c r="G270" s="68">
        <v>1500</v>
      </c>
      <c r="H270" s="67" t="s">
        <v>124</v>
      </c>
      <c r="I270" s="67" t="s">
        <v>119</v>
      </c>
    </row>
    <row r="271" spans="2:9" ht="20.100000000000001" customHeight="1" x14ac:dyDescent="0.25">
      <c r="B271" s="64">
        <v>43564</v>
      </c>
      <c r="C271" s="66" t="s">
        <v>50</v>
      </c>
      <c r="D271" s="71" t="s">
        <v>1133</v>
      </c>
      <c r="E271" s="66" t="s">
        <v>392</v>
      </c>
      <c r="F271" s="65" t="s">
        <v>115</v>
      </c>
      <c r="G271" s="68">
        <v>1500</v>
      </c>
      <c r="H271" s="67" t="s">
        <v>125</v>
      </c>
      <c r="I271" s="67" t="s">
        <v>121</v>
      </c>
    </row>
    <row r="272" spans="2:9" ht="20.100000000000001" customHeight="1" x14ac:dyDescent="0.25">
      <c r="B272" s="64">
        <v>43634</v>
      </c>
      <c r="C272" s="66" t="s">
        <v>65</v>
      </c>
      <c r="D272" s="71" t="s">
        <v>1131</v>
      </c>
      <c r="E272" s="66" t="s">
        <v>393</v>
      </c>
      <c r="F272" s="65" t="s">
        <v>115</v>
      </c>
      <c r="G272" s="68">
        <v>800</v>
      </c>
      <c r="H272" s="67" t="s">
        <v>125</v>
      </c>
      <c r="I272" s="67" t="s">
        <v>120</v>
      </c>
    </row>
    <row r="273" spans="2:9" ht="20.100000000000001" customHeight="1" x14ac:dyDescent="0.25">
      <c r="B273" s="64">
        <v>43738</v>
      </c>
      <c r="C273" s="66" t="s">
        <v>65</v>
      </c>
      <c r="D273" s="71" t="s">
        <v>1131</v>
      </c>
      <c r="E273" s="66" t="s">
        <v>394</v>
      </c>
      <c r="F273" s="65" t="s">
        <v>115</v>
      </c>
      <c r="G273" s="68">
        <v>1500</v>
      </c>
      <c r="H273" s="67" t="s">
        <v>124</v>
      </c>
      <c r="I273" s="67" t="s">
        <v>119</v>
      </c>
    </row>
    <row r="274" spans="2:9" ht="20.100000000000001" customHeight="1" x14ac:dyDescent="0.25">
      <c r="B274" s="64">
        <v>43780</v>
      </c>
      <c r="C274" s="66" t="s">
        <v>39</v>
      </c>
      <c r="D274" s="71" t="s">
        <v>41</v>
      </c>
      <c r="E274" s="66" t="s">
        <v>395</v>
      </c>
      <c r="F274" s="65" t="s">
        <v>115</v>
      </c>
      <c r="G274" s="68">
        <v>1500</v>
      </c>
      <c r="H274" s="67" t="s">
        <v>125</v>
      </c>
      <c r="I274" s="67" t="s">
        <v>120</v>
      </c>
    </row>
    <row r="275" spans="2:9" ht="20.100000000000001" customHeight="1" x14ac:dyDescent="0.25">
      <c r="B275" s="64">
        <v>43659</v>
      </c>
      <c r="C275" s="66" t="s">
        <v>39</v>
      </c>
      <c r="D275" s="71" t="s">
        <v>41</v>
      </c>
      <c r="E275" s="66" t="s">
        <v>396</v>
      </c>
      <c r="F275" s="65" t="s">
        <v>115</v>
      </c>
      <c r="G275" s="68">
        <v>1500</v>
      </c>
      <c r="H275" s="67" t="s">
        <v>124</v>
      </c>
      <c r="I275" s="67" t="s">
        <v>119</v>
      </c>
    </row>
    <row r="276" spans="2:9" ht="20.100000000000001" customHeight="1" x14ac:dyDescent="0.25">
      <c r="B276" s="64">
        <v>43576</v>
      </c>
      <c r="C276" s="66" t="s">
        <v>50</v>
      </c>
      <c r="D276" s="71" t="s">
        <v>1133</v>
      </c>
      <c r="E276" s="66" t="s">
        <v>397</v>
      </c>
      <c r="F276" s="65" t="s">
        <v>115</v>
      </c>
      <c r="G276" s="68">
        <v>800</v>
      </c>
      <c r="H276" s="67" t="s">
        <v>125</v>
      </c>
      <c r="I276" s="67" t="s">
        <v>121</v>
      </c>
    </row>
    <row r="277" spans="2:9" ht="20.100000000000001" customHeight="1" x14ac:dyDescent="0.25">
      <c r="B277" s="64">
        <v>43632</v>
      </c>
      <c r="C277" s="66" t="s">
        <v>42</v>
      </c>
      <c r="D277" s="71" t="s">
        <v>45</v>
      </c>
      <c r="E277" s="66" t="s">
        <v>398</v>
      </c>
      <c r="F277" s="65" t="s">
        <v>115</v>
      </c>
      <c r="G277" s="68">
        <v>1500</v>
      </c>
      <c r="H277" s="67" t="s">
        <v>125</v>
      </c>
      <c r="I277" s="67" t="s">
        <v>120</v>
      </c>
    </row>
    <row r="278" spans="2:9" ht="20.100000000000001" customHeight="1" x14ac:dyDescent="0.25">
      <c r="B278" s="64">
        <v>43583</v>
      </c>
      <c r="C278" s="66" t="s">
        <v>65</v>
      </c>
      <c r="D278" s="71" t="s">
        <v>1131</v>
      </c>
      <c r="E278" s="66" t="s">
        <v>399</v>
      </c>
      <c r="F278" s="65" t="s">
        <v>115</v>
      </c>
      <c r="G278" s="68">
        <v>800</v>
      </c>
      <c r="H278" s="67" t="s">
        <v>125</v>
      </c>
      <c r="I278" s="67" t="s">
        <v>121</v>
      </c>
    </row>
    <row r="279" spans="2:9" ht="20.100000000000001" customHeight="1" x14ac:dyDescent="0.25">
      <c r="B279" s="64">
        <v>43737</v>
      </c>
      <c r="C279" s="66" t="s">
        <v>90</v>
      </c>
      <c r="D279" s="71" t="s">
        <v>1132</v>
      </c>
      <c r="E279" s="66" t="s">
        <v>400</v>
      </c>
      <c r="F279" s="65" t="s">
        <v>115</v>
      </c>
      <c r="G279" s="68">
        <v>1500</v>
      </c>
      <c r="H279" s="67" t="s">
        <v>125</v>
      </c>
      <c r="I279" s="67" t="s">
        <v>1143</v>
      </c>
    </row>
    <row r="280" spans="2:9" ht="20.100000000000001" customHeight="1" x14ac:dyDescent="0.25">
      <c r="B280" s="64">
        <v>43634</v>
      </c>
      <c r="C280" s="66" t="s">
        <v>39</v>
      </c>
      <c r="D280" s="71" t="s">
        <v>41</v>
      </c>
      <c r="E280" s="66" t="s">
        <v>401</v>
      </c>
      <c r="F280" s="65" t="s">
        <v>116</v>
      </c>
      <c r="G280" s="68">
        <v>1200</v>
      </c>
      <c r="H280" s="67" t="s">
        <v>124</v>
      </c>
      <c r="I280" s="67" t="s">
        <v>119</v>
      </c>
    </row>
    <row r="281" spans="2:9" ht="20.100000000000001" customHeight="1" x14ac:dyDescent="0.25">
      <c r="B281" s="64">
        <v>43551</v>
      </c>
      <c r="C281" s="66" t="s">
        <v>42</v>
      </c>
      <c r="D281" s="71" t="s">
        <v>45</v>
      </c>
      <c r="E281" s="66" t="s">
        <v>402</v>
      </c>
      <c r="F281" s="65" t="s">
        <v>115</v>
      </c>
      <c r="G281" s="68">
        <v>1500</v>
      </c>
      <c r="H281" s="67" t="s">
        <v>125</v>
      </c>
      <c r="I281" s="67" t="s">
        <v>120</v>
      </c>
    </row>
    <row r="282" spans="2:9" ht="20.100000000000001" customHeight="1" x14ac:dyDescent="0.25">
      <c r="B282" s="64">
        <v>43575</v>
      </c>
      <c r="C282" s="66" t="s">
        <v>90</v>
      </c>
      <c r="D282" s="71" t="s">
        <v>1132</v>
      </c>
      <c r="E282" s="66" t="s">
        <v>403</v>
      </c>
      <c r="F282" s="65" t="s">
        <v>115</v>
      </c>
      <c r="G282" s="68">
        <v>1500</v>
      </c>
      <c r="H282" s="67" t="s">
        <v>125</v>
      </c>
      <c r="I282" s="67" t="s">
        <v>120</v>
      </c>
    </row>
    <row r="283" spans="2:9" ht="20.100000000000001" customHeight="1" x14ac:dyDescent="0.25">
      <c r="B283" s="64">
        <v>43493</v>
      </c>
      <c r="C283" s="66" t="s">
        <v>65</v>
      </c>
      <c r="D283" s="71" t="s">
        <v>1131</v>
      </c>
      <c r="E283" s="66" t="s">
        <v>404</v>
      </c>
      <c r="F283" s="65" t="s">
        <v>116</v>
      </c>
      <c r="G283" s="68">
        <v>1200</v>
      </c>
      <c r="H283" s="67" t="s">
        <v>125</v>
      </c>
      <c r="I283" s="67" t="s">
        <v>121</v>
      </c>
    </row>
    <row r="284" spans="2:9" ht="20.100000000000001" customHeight="1" x14ac:dyDescent="0.25">
      <c r="B284" s="64">
        <v>43580</v>
      </c>
      <c r="C284" s="66" t="s">
        <v>50</v>
      </c>
      <c r="D284" s="71" t="s">
        <v>1133</v>
      </c>
      <c r="E284" s="66" t="s">
        <v>405</v>
      </c>
      <c r="F284" s="65" t="s">
        <v>116</v>
      </c>
      <c r="G284" s="68">
        <v>1200</v>
      </c>
      <c r="H284" s="67" t="s">
        <v>124</v>
      </c>
      <c r="I284" s="67" t="s">
        <v>119</v>
      </c>
    </row>
    <row r="285" spans="2:9" ht="20.100000000000001" customHeight="1" x14ac:dyDescent="0.25">
      <c r="B285" s="64">
        <v>43643</v>
      </c>
      <c r="C285" s="66" t="s">
        <v>114</v>
      </c>
      <c r="D285" s="71" t="s">
        <v>1129</v>
      </c>
      <c r="E285" s="66" t="s">
        <v>406</v>
      </c>
      <c r="F285" s="65" t="s">
        <v>115</v>
      </c>
      <c r="G285" s="68">
        <v>1500</v>
      </c>
      <c r="H285" s="67" t="s">
        <v>124</v>
      </c>
      <c r="I285" s="67" t="s">
        <v>119</v>
      </c>
    </row>
    <row r="286" spans="2:9" ht="20.100000000000001" customHeight="1" x14ac:dyDescent="0.25">
      <c r="B286" s="64">
        <v>43722</v>
      </c>
      <c r="C286" s="66" t="s">
        <v>90</v>
      </c>
      <c r="D286" s="71" t="s">
        <v>1132</v>
      </c>
      <c r="E286" s="66" t="s">
        <v>407</v>
      </c>
      <c r="F286" s="65" t="s">
        <v>115</v>
      </c>
      <c r="G286" s="68">
        <v>1500</v>
      </c>
      <c r="H286" s="67" t="s">
        <v>124</v>
      </c>
      <c r="I286" s="67" t="s">
        <v>119</v>
      </c>
    </row>
    <row r="287" spans="2:9" ht="20.100000000000001" customHeight="1" x14ac:dyDescent="0.25">
      <c r="B287" s="64">
        <v>43524</v>
      </c>
      <c r="C287" s="66" t="s">
        <v>42</v>
      </c>
      <c r="D287" s="71" t="s">
        <v>45</v>
      </c>
      <c r="E287" s="66" t="s">
        <v>408</v>
      </c>
      <c r="F287" s="65" t="s">
        <v>115</v>
      </c>
      <c r="G287" s="68">
        <v>1500</v>
      </c>
      <c r="H287" s="67" t="s">
        <v>124</v>
      </c>
      <c r="I287" s="67" t="s">
        <v>119</v>
      </c>
    </row>
    <row r="288" spans="2:9" ht="20.100000000000001" customHeight="1" x14ac:dyDescent="0.25">
      <c r="B288" s="64">
        <v>43560</v>
      </c>
      <c r="C288" s="66" t="s">
        <v>90</v>
      </c>
      <c r="D288" s="71" t="s">
        <v>1132</v>
      </c>
      <c r="E288" s="66" t="s">
        <v>409</v>
      </c>
      <c r="F288" s="65" t="s">
        <v>115</v>
      </c>
      <c r="G288" s="68">
        <v>1500</v>
      </c>
      <c r="H288" s="67" t="s">
        <v>125</v>
      </c>
      <c r="I288" s="67" t="s">
        <v>120</v>
      </c>
    </row>
    <row r="289" spans="2:9" ht="20.100000000000001" customHeight="1" x14ac:dyDescent="0.25">
      <c r="B289" s="64">
        <v>43627</v>
      </c>
      <c r="C289" s="66" t="s">
        <v>34</v>
      </c>
      <c r="D289" s="71" t="s">
        <v>38</v>
      </c>
      <c r="E289" s="66" t="s">
        <v>410</v>
      </c>
      <c r="F289" s="65" t="s">
        <v>115</v>
      </c>
      <c r="G289" s="68">
        <v>800</v>
      </c>
      <c r="H289" s="67" t="s">
        <v>125</v>
      </c>
      <c r="I289" s="67" t="s">
        <v>120</v>
      </c>
    </row>
    <row r="290" spans="2:9" ht="20.100000000000001" customHeight="1" x14ac:dyDescent="0.25">
      <c r="B290" s="64">
        <v>43827</v>
      </c>
      <c r="C290" s="66" t="s">
        <v>61</v>
      </c>
      <c r="D290" s="71" t="s">
        <v>1134</v>
      </c>
      <c r="E290" s="66" t="s">
        <v>411</v>
      </c>
      <c r="F290" s="65" t="s">
        <v>116</v>
      </c>
      <c r="G290" s="68">
        <v>1200</v>
      </c>
      <c r="H290" s="67" t="s">
        <v>125</v>
      </c>
      <c r="I290" s="67" t="s">
        <v>1143</v>
      </c>
    </row>
    <row r="291" spans="2:9" ht="20.100000000000001" customHeight="1" x14ac:dyDescent="0.25">
      <c r="B291" s="64">
        <v>43611</v>
      </c>
      <c r="C291" s="66" t="s">
        <v>58</v>
      </c>
      <c r="D291" s="71" t="s">
        <v>60</v>
      </c>
      <c r="E291" s="66" t="s">
        <v>412</v>
      </c>
      <c r="F291" s="65" t="s">
        <v>116</v>
      </c>
      <c r="G291" s="68">
        <v>1200</v>
      </c>
      <c r="H291" s="67" t="s">
        <v>125</v>
      </c>
      <c r="I291" s="67" t="s">
        <v>1143</v>
      </c>
    </row>
    <row r="292" spans="2:9" ht="20.100000000000001" customHeight="1" x14ac:dyDescent="0.25">
      <c r="B292" s="64">
        <v>43580</v>
      </c>
      <c r="C292" s="66" t="s">
        <v>90</v>
      </c>
      <c r="D292" s="71" t="s">
        <v>1132</v>
      </c>
      <c r="E292" s="66" t="s">
        <v>413</v>
      </c>
      <c r="F292" s="65" t="s">
        <v>115</v>
      </c>
      <c r="G292" s="68">
        <v>1500</v>
      </c>
      <c r="H292" s="67" t="s">
        <v>125</v>
      </c>
      <c r="I292" s="67" t="s">
        <v>121</v>
      </c>
    </row>
    <row r="293" spans="2:9" ht="20.100000000000001" customHeight="1" x14ac:dyDescent="0.25">
      <c r="B293" s="64">
        <v>43794</v>
      </c>
      <c r="C293" s="66" t="s">
        <v>65</v>
      </c>
      <c r="D293" s="71" t="s">
        <v>1131</v>
      </c>
      <c r="E293" s="66" t="s">
        <v>414</v>
      </c>
      <c r="F293" s="65" t="s">
        <v>115</v>
      </c>
      <c r="G293" s="68">
        <v>1500</v>
      </c>
      <c r="H293" s="67" t="s">
        <v>124</v>
      </c>
      <c r="I293" s="67" t="s">
        <v>119</v>
      </c>
    </row>
    <row r="294" spans="2:9" ht="20.100000000000001" customHeight="1" x14ac:dyDescent="0.25">
      <c r="B294" s="64">
        <v>43659</v>
      </c>
      <c r="C294" s="66" t="s">
        <v>114</v>
      </c>
      <c r="D294" s="71" t="s">
        <v>1129</v>
      </c>
      <c r="E294" s="66" t="s">
        <v>415</v>
      </c>
      <c r="F294" s="65" t="s">
        <v>115</v>
      </c>
      <c r="G294" s="68">
        <v>1500</v>
      </c>
      <c r="H294" s="67" t="s">
        <v>125</v>
      </c>
      <c r="I294" s="67" t="s">
        <v>120</v>
      </c>
    </row>
    <row r="295" spans="2:9" ht="20.100000000000001" customHeight="1" x14ac:dyDescent="0.25">
      <c r="B295" s="64">
        <v>43534</v>
      </c>
      <c r="C295" s="66" t="s">
        <v>42</v>
      </c>
      <c r="D295" s="71" t="s">
        <v>45</v>
      </c>
      <c r="E295" s="66" t="s">
        <v>416</v>
      </c>
      <c r="F295" s="65" t="s">
        <v>115</v>
      </c>
      <c r="G295" s="68">
        <v>1500</v>
      </c>
      <c r="H295" s="67" t="s">
        <v>124</v>
      </c>
      <c r="I295" s="67" t="s">
        <v>119</v>
      </c>
    </row>
    <row r="296" spans="2:9" ht="20.100000000000001" customHeight="1" x14ac:dyDescent="0.25">
      <c r="B296" s="64">
        <v>43687</v>
      </c>
      <c r="C296" s="66" t="s">
        <v>39</v>
      </c>
      <c r="D296" s="71" t="s">
        <v>41</v>
      </c>
      <c r="E296" s="66" t="s">
        <v>417</v>
      </c>
      <c r="F296" s="65" t="s">
        <v>116</v>
      </c>
      <c r="G296" s="68">
        <v>1200</v>
      </c>
      <c r="H296" s="67" t="s">
        <v>125</v>
      </c>
      <c r="I296" s="67" t="s">
        <v>121</v>
      </c>
    </row>
    <row r="297" spans="2:9" ht="20.100000000000001" customHeight="1" x14ac:dyDescent="0.25">
      <c r="B297" s="64">
        <v>43665</v>
      </c>
      <c r="C297" s="66" t="s">
        <v>34</v>
      </c>
      <c r="D297" s="71" t="s">
        <v>38</v>
      </c>
      <c r="E297" s="66" t="s">
        <v>418</v>
      </c>
      <c r="F297" s="65" t="s">
        <v>116</v>
      </c>
      <c r="G297" s="68">
        <v>1200</v>
      </c>
      <c r="H297" s="67" t="s">
        <v>124</v>
      </c>
      <c r="I297" s="67" t="s">
        <v>119</v>
      </c>
    </row>
    <row r="298" spans="2:9" ht="20.100000000000001" customHeight="1" x14ac:dyDescent="0.25">
      <c r="B298" s="64">
        <v>43663</v>
      </c>
      <c r="C298" s="66" t="s">
        <v>39</v>
      </c>
      <c r="D298" s="71" t="s">
        <v>41</v>
      </c>
      <c r="E298" s="66" t="s">
        <v>419</v>
      </c>
      <c r="F298" s="65" t="s">
        <v>115</v>
      </c>
      <c r="G298" s="68">
        <v>800</v>
      </c>
      <c r="H298" s="67" t="s">
        <v>124</v>
      </c>
      <c r="I298" s="67" t="s">
        <v>119</v>
      </c>
    </row>
    <row r="299" spans="2:9" ht="20.100000000000001" customHeight="1" x14ac:dyDescent="0.25">
      <c r="B299" s="64">
        <v>43626</v>
      </c>
      <c r="C299" s="66" t="s">
        <v>42</v>
      </c>
      <c r="D299" s="71" t="s">
        <v>45</v>
      </c>
      <c r="E299" s="66" t="s">
        <v>420</v>
      </c>
      <c r="F299" s="65" t="s">
        <v>116</v>
      </c>
      <c r="G299" s="68">
        <v>1200</v>
      </c>
      <c r="H299" s="67" t="s">
        <v>125</v>
      </c>
      <c r="I299" s="67" t="s">
        <v>121</v>
      </c>
    </row>
    <row r="300" spans="2:9" ht="20.100000000000001" customHeight="1" x14ac:dyDescent="0.25">
      <c r="B300" s="64">
        <v>43580</v>
      </c>
      <c r="C300" s="66" t="s">
        <v>114</v>
      </c>
      <c r="D300" s="71" t="s">
        <v>1129</v>
      </c>
      <c r="E300" s="66" t="s">
        <v>421</v>
      </c>
      <c r="F300" s="65" t="s">
        <v>115</v>
      </c>
      <c r="G300" s="68">
        <v>1500</v>
      </c>
      <c r="H300" s="67" t="s">
        <v>125</v>
      </c>
      <c r="I300" s="67" t="s">
        <v>120</v>
      </c>
    </row>
    <row r="301" spans="2:9" ht="20.100000000000001" customHeight="1" x14ac:dyDescent="0.25">
      <c r="B301" s="64">
        <v>43527</v>
      </c>
      <c r="C301" s="66" t="s">
        <v>114</v>
      </c>
      <c r="D301" s="71" t="s">
        <v>1129</v>
      </c>
      <c r="E301" s="66" t="s">
        <v>422</v>
      </c>
      <c r="F301" s="65" t="s">
        <v>115</v>
      </c>
      <c r="G301" s="68">
        <v>800</v>
      </c>
      <c r="H301" s="67" t="s">
        <v>124</v>
      </c>
      <c r="I301" s="67" t="s">
        <v>119</v>
      </c>
    </row>
    <row r="302" spans="2:9" ht="20.100000000000001" customHeight="1" x14ac:dyDescent="0.25">
      <c r="B302" s="64">
        <v>43679</v>
      </c>
      <c r="C302" s="66" t="s">
        <v>61</v>
      </c>
      <c r="D302" s="71" t="s">
        <v>1134</v>
      </c>
      <c r="E302" s="66" t="s">
        <v>423</v>
      </c>
      <c r="F302" s="65" t="s">
        <v>116</v>
      </c>
      <c r="G302" s="68">
        <v>1200</v>
      </c>
      <c r="H302" s="67" t="s">
        <v>125</v>
      </c>
      <c r="I302" s="67" t="s">
        <v>120</v>
      </c>
    </row>
    <row r="303" spans="2:9" ht="20.100000000000001" customHeight="1" x14ac:dyDescent="0.25">
      <c r="B303" s="64">
        <v>43786</v>
      </c>
      <c r="C303" s="66" t="s">
        <v>90</v>
      </c>
      <c r="D303" s="71" t="s">
        <v>1132</v>
      </c>
      <c r="E303" s="66" t="s">
        <v>424</v>
      </c>
      <c r="F303" s="65" t="s">
        <v>116</v>
      </c>
      <c r="G303" s="68">
        <v>1200</v>
      </c>
      <c r="H303" s="67" t="s">
        <v>125</v>
      </c>
      <c r="I303" s="67" t="s">
        <v>120</v>
      </c>
    </row>
    <row r="304" spans="2:9" ht="20.100000000000001" customHeight="1" x14ac:dyDescent="0.25">
      <c r="B304" s="64">
        <v>43747</v>
      </c>
      <c r="C304" s="66" t="s">
        <v>65</v>
      </c>
      <c r="D304" s="71" t="s">
        <v>1131</v>
      </c>
      <c r="E304" s="66" t="s">
        <v>425</v>
      </c>
      <c r="F304" s="65" t="s">
        <v>115</v>
      </c>
      <c r="G304" s="68">
        <v>1500</v>
      </c>
      <c r="H304" s="67" t="s">
        <v>125</v>
      </c>
      <c r="I304" s="67" t="s">
        <v>121</v>
      </c>
    </row>
    <row r="305" spans="2:9" ht="20.100000000000001" customHeight="1" x14ac:dyDescent="0.25">
      <c r="B305" s="64">
        <v>43630</v>
      </c>
      <c r="C305" s="66" t="s">
        <v>65</v>
      </c>
      <c r="D305" s="71" t="s">
        <v>1131</v>
      </c>
      <c r="E305" s="66" t="s">
        <v>426</v>
      </c>
      <c r="F305" s="65" t="s">
        <v>116</v>
      </c>
      <c r="G305" s="68">
        <v>1200</v>
      </c>
      <c r="H305" s="67" t="s">
        <v>125</v>
      </c>
      <c r="I305" s="67" t="s">
        <v>121</v>
      </c>
    </row>
    <row r="306" spans="2:9" ht="20.100000000000001" customHeight="1" x14ac:dyDescent="0.25">
      <c r="B306" s="64">
        <v>43745</v>
      </c>
      <c r="C306" s="66" t="s">
        <v>34</v>
      </c>
      <c r="D306" s="71" t="s">
        <v>38</v>
      </c>
      <c r="E306" s="66" t="s">
        <v>427</v>
      </c>
      <c r="F306" s="65" t="s">
        <v>116</v>
      </c>
      <c r="G306" s="68">
        <v>1200</v>
      </c>
      <c r="H306" s="67" t="s">
        <v>124</v>
      </c>
      <c r="I306" s="67" t="s">
        <v>119</v>
      </c>
    </row>
    <row r="307" spans="2:9" ht="20.100000000000001" customHeight="1" x14ac:dyDescent="0.25">
      <c r="B307" s="64">
        <v>43546</v>
      </c>
      <c r="C307" s="66" t="s">
        <v>58</v>
      </c>
      <c r="D307" s="71" t="s">
        <v>60</v>
      </c>
      <c r="E307" s="66" t="s">
        <v>428</v>
      </c>
      <c r="F307" s="65" t="s">
        <v>115</v>
      </c>
      <c r="G307" s="68">
        <v>800</v>
      </c>
      <c r="H307" s="67" t="s">
        <v>124</v>
      </c>
      <c r="I307" s="67" t="s">
        <v>119</v>
      </c>
    </row>
    <row r="308" spans="2:9" ht="20.100000000000001" customHeight="1" x14ac:dyDescent="0.25">
      <c r="B308" s="64">
        <v>43738</v>
      </c>
      <c r="C308" s="66" t="s">
        <v>50</v>
      </c>
      <c r="D308" s="71" t="s">
        <v>1133</v>
      </c>
      <c r="E308" s="66" t="s">
        <v>429</v>
      </c>
      <c r="F308" s="65" t="s">
        <v>115</v>
      </c>
      <c r="G308" s="68">
        <v>1500</v>
      </c>
      <c r="H308" s="67" t="s">
        <v>125</v>
      </c>
      <c r="I308" s="67" t="s">
        <v>120</v>
      </c>
    </row>
    <row r="309" spans="2:9" ht="20.100000000000001" customHeight="1" x14ac:dyDescent="0.25">
      <c r="B309" s="64">
        <v>43499</v>
      </c>
      <c r="C309" s="66" t="s">
        <v>42</v>
      </c>
      <c r="D309" s="71" t="s">
        <v>45</v>
      </c>
      <c r="E309" s="66" t="s">
        <v>430</v>
      </c>
      <c r="F309" s="65" t="s">
        <v>116</v>
      </c>
      <c r="G309" s="68">
        <v>1200</v>
      </c>
      <c r="H309" s="67" t="s">
        <v>125</v>
      </c>
      <c r="I309" s="67" t="s">
        <v>120</v>
      </c>
    </row>
    <row r="310" spans="2:9" ht="20.100000000000001" customHeight="1" x14ac:dyDescent="0.25">
      <c r="B310" s="64">
        <v>43477</v>
      </c>
      <c r="C310" s="66" t="s">
        <v>39</v>
      </c>
      <c r="D310" s="71" t="s">
        <v>41</v>
      </c>
      <c r="E310" s="66" t="s">
        <v>431</v>
      </c>
      <c r="F310" s="65" t="s">
        <v>115</v>
      </c>
      <c r="G310" s="68">
        <v>1500</v>
      </c>
      <c r="H310" s="67" t="s">
        <v>124</v>
      </c>
      <c r="I310" s="67" t="s">
        <v>119</v>
      </c>
    </row>
    <row r="311" spans="2:9" ht="20.100000000000001" customHeight="1" x14ac:dyDescent="0.25">
      <c r="B311" s="64">
        <v>43687</v>
      </c>
      <c r="C311" s="66" t="s">
        <v>113</v>
      </c>
      <c r="D311" s="71" t="s">
        <v>1130</v>
      </c>
      <c r="E311" s="66" t="s">
        <v>432</v>
      </c>
      <c r="F311" s="65" t="s">
        <v>115</v>
      </c>
      <c r="G311" s="68">
        <v>1500</v>
      </c>
      <c r="H311" s="67" t="s">
        <v>124</v>
      </c>
      <c r="I311" s="67" t="s">
        <v>119</v>
      </c>
    </row>
    <row r="312" spans="2:9" ht="20.100000000000001" customHeight="1" x14ac:dyDescent="0.25">
      <c r="B312" s="64">
        <v>43490</v>
      </c>
      <c r="C312" s="66" t="s">
        <v>113</v>
      </c>
      <c r="D312" s="71" t="s">
        <v>1130</v>
      </c>
      <c r="E312" s="66" t="s">
        <v>433</v>
      </c>
      <c r="F312" s="65" t="s">
        <v>115</v>
      </c>
      <c r="G312" s="68">
        <v>800</v>
      </c>
      <c r="H312" s="67" t="s">
        <v>125</v>
      </c>
      <c r="I312" s="67" t="s">
        <v>120</v>
      </c>
    </row>
    <row r="313" spans="2:9" ht="20.100000000000001" customHeight="1" x14ac:dyDescent="0.25">
      <c r="B313" s="64">
        <v>43587</v>
      </c>
      <c r="C313" s="66" t="s">
        <v>50</v>
      </c>
      <c r="D313" s="71" t="s">
        <v>1133</v>
      </c>
      <c r="E313" s="66" t="s">
        <v>434</v>
      </c>
      <c r="F313" s="65" t="s">
        <v>115</v>
      </c>
      <c r="G313" s="68">
        <v>1500</v>
      </c>
      <c r="H313" s="67" t="s">
        <v>125</v>
      </c>
      <c r="I313" s="67" t="s">
        <v>120</v>
      </c>
    </row>
    <row r="314" spans="2:9" ht="20.100000000000001" customHeight="1" x14ac:dyDescent="0.25">
      <c r="B314" s="64">
        <v>43619</v>
      </c>
      <c r="C314" s="66" t="s">
        <v>65</v>
      </c>
      <c r="D314" s="71" t="s">
        <v>1131</v>
      </c>
      <c r="E314" s="66" t="s">
        <v>435</v>
      </c>
      <c r="F314" s="65" t="s">
        <v>116</v>
      </c>
      <c r="G314" s="68">
        <v>1200</v>
      </c>
      <c r="H314" s="67" t="s">
        <v>124</v>
      </c>
      <c r="I314" s="67" t="s">
        <v>119</v>
      </c>
    </row>
    <row r="315" spans="2:9" ht="20.100000000000001" customHeight="1" x14ac:dyDescent="0.25">
      <c r="B315" s="64">
        <v>43548</v>
      </c>
      <c r="C315" s="66" t="s">
        <v>114</v>
      </c>
      <c r="D315" s="71" t="s">
        <v>1129</v>
      </c>
      <c r="E315" s="66" t="s">
        <v>436</v>
      </c>
      <c r="F315" s="65" t="s">
        <v>115</v>
      </c>
      <c r="G315" s="68">
        <v>1500</v>
      </c>
      <c r="H315" s="67" t="s">
        <v>125</v>
      </c>
      <c r="I315" s="67" t="s">
        <v>120</v>
      </c>
    </row>
    <row r="316" spans="2:9" ht="20.100000000000001" customHeight="1" x14ac:dyDescent="0.25">
      <c r="B316" s="64">
        <v>43583</v>
      </c>
      <c r="C316" s="66" t="s">
        <v>58</v>
      </c>
      <c r="D316" s="71" t="s">
        <v>60</v>
      </c>
      <c r="E316" s="66" t="s">
        <v>437</v>
      </c>
      <c r="F316" s="65" t="s">
        <v>115</v>
      </c>
      <c r="G316" s="68">
        <v>1500</v>
      </c>
      <c r="H316" s="67" t="s">
        <v>125</v>
      </c>
      <c r="I316" s="67" t="s">
        <v>121</v>
      </c>
    </row>
    <row r="317" spans="2:9" ht="20.100000000000001" customHeight="1" x14ac:dyDescent="0.25">
      <c r="B317" s="64">
        <v>43643</v>
      </c>
      <c r="C317" s="66" t="s">
        <v>65</v>
      </c>
      <c r="D317" s="71" t="s">
        <v>1131</v>
      </c>
      <c r="E317" s="66" t="s">
        <v>438</v>
      </c>
      <c r="F317" s="65" t="s">
        <v>115</v>
      </c>
      <c r="G317" s="68">
        <v>800</v>
      </c>
      <c r="H317" s="67" t="s">
        <v>125</v>
      </c>
      <c r="I317" s="67" t="s">
        <v>120</v>
      </c>
    </row>
    <row r="318" spans="2:9" ht="20.100000000000001" customHeight="1" x14ac:dyDescent="0.25">
      <c r="B318" s="64">
        <v>43618</v>
      </c>
      <c r="C318" s="66" t="s">
        <v>42</v>
      </c>
      <c r="D318" s="71" t="s">
        <v>45</v>
      </c>
      <c r="E318" s="66" t="s">
        <v>439</v>
      </c>
      <c r="F318" s="65" t="s">
        <v>115</v>
      </c>
      <c r="G318" s="68">
        <v>800</v>
      </c>
      <c r="H318" s="67" t="s">
        <v>124</v>
      </c>
      <c r="I318" s="67" t="s">
        <v>119</v>
      </c>
    </row>
    <row r="319" spans="2:9" ht="20.100000000000001" customHeight="1" x14ac:dyDescent="0.25">
      <c r="B319" s="64">
        <v>43700</v>
      </c>
      <c r="C319" s="66" t="s">
        <v>61</v>
      </c>
      <c r="D319" s="71" t="s">
        <v>1134</v>
      </c>
      <c r="E319" s="66" t="s">
        <v>440</v>
      </c>
      <c r="F319" s="65" t="s">
        <v>115</v>
      </c>
      <c r="G319" s="68">
        <v>1500</v>
      </c>
      <c r="H319" s="67" t="s">
        <v>125</v>
      </c>
      <c r="I319" s="67" t="s">
        <v>121</v>
      </c>
    </row>
    <row r="320" spans="2:9" ht="20.100000000000001" customHeight="1" x14ac:dyDescent="0.25">
      <c r="B320" s="64">
        <v>43775</v>
      </c>
      <c r="C320" s="66" t="s">
        <v>113</v>
      </c>
      <c r="D320" s="71" t="s">
        <v>1130</v>
      </c>
      <c r="E320" s="66" t="s">
        <v>441</v>
      </c>
      <c r="F320" s="65" t="s">
        <v>116</v>
      </c>
      <c r="G320" s="68">
        <v>1200</v>
      </c>
      <c r="H320" s="67" t="s">
        <v>125</v>
      </c>
      <c r="I320" s="67" t="s">
        <v>121</v>
      </c>
    </row>
    <row r="321" spans="2:9" ht="20.100000000000001" customHeight="1" x14ac:dyDescent="0.25">
      <c r="B321" s="64">
        <v>43760</v>
      </c>
      <c r="C321" s="66" t="s">
        <v>114</v>
      </c>
      <c r="D321" s="71" t="s">
        <v>1129</v>
      </c>
      <c r="E321" s="66" t="s">
        <v>442</v>
      </c>
      <c r="F321" s="65" t="s">
        <v>115</v>
      </c>
      <c r="G321" s="68">
        <v>1500</v>
      </c>
      <c r="H321" s="67" t="s">
        <v>125</v>
      </c>
      <c r="I321" s="67" t="s">
        <v>121</v>
      </c>
    </row>
    <row r="322" spans="2:9" ht="20.100000000000001" customHeight="1" x14ac:dyDescent="0.25">
      <c r="B322" s="64">
        <v>43632</v>
      </c>
      <c r="C322" s="66" t="s">
        <v>65</v>
      </c>
      <c r="D322" s="71" t="s">
        <v>1131</v>
      </c>
      <c r="E322" s="66" t="s">
        <v>443</v>
      </c>
      <c r="F322" s="65" t="s">
        <v>115</v>
      </c>
      <c r="G322" s="68">
        <v>800</v>
      </c>
      <c r="H322" s="67" t="s">
        <v>124</v>
      </c>
      <c r="I322" s="67" t="s">
        <v>119</v>
      </c>
    </row>
    <row r="323" spans="2:9" ht="20.100000000000001" customHeight="1" x14ac:dyDescent="0.25">
      <c r="B323" s="64">
        <v>43513</v>
      </c>
      <c r="C323" s="66" t="s">
        <v>114</v>
      </c>
      <c r="D323" s="71" t="s">
        <v>1129</v>
      </c>
      <c r="E323" s="66" t="s">
        <v>444</v>
      </c>
      <c r="F323" s="65" t="s">
        <v>116</v>
      </c>
      <c r="G323" s="68">
        <v>1200</v>
      </c>
      <c r="H323" s="67" t="s">
        <v>125</v>
      </c>
      <c r="I323" s="67" t="s">
        <v>120</v>
      </c>
    </row>
    <row r="324" spans="2:9" ht="20.100000000000001" customHeight="1" x14ac:dyDescent="0.25">
      <c r="B324" s="64">
        <v>43649</v>
      </c>
      <c r="C324" s="66" t="s">
        <v>58</v>
      </c>
      <c r="D324" s="71" t="s">
        <v>60</v>
      </c>
      <c r="E324" s="66" t="s">
        <v>445</v>
      </c>
      <c r="F324" s="65" t="s">
        <v>115</v>
      </c>
      <c r="G324" s="68">
        <v>1500</v>
      </c>
      <c r="H324" s="67" t="s">
        <v>125</v>
      </c>
      <c r="I324" s="67" t="s">
        <v>121</v>
      </c>
    </row>
    <row r="325" spans="2:9" ht="20.100000000000001" customHeight="1" x14ac:dyDescent="0.25">
      <c r="B325" s="64">
        <v>43755</v>
      </c>
      <c r="C325" s="66" t="s">
        <v>50</v>
      </c>
      <c r="D325" s="71" t="s">
        <v>1133</v>
      </c>
      <c r="E325" s="66" t="s">
        <v>446</v>
      </c>
      <c r="F325" s="65" t="s">
        <v>115</v>
      </c>
      <c r="G325" s="68">
        <v>1500</v>
      </c>
      <c r="H325" s="67" t="s">
        <v>125</v>
      </c>
      <c r="I325" s="67" t="s">
        <v>120</v>
      </c>
    </row>
    <row r="326" spans="2:9" ht="20.100000000000001" customHeight="1" x14ac:dyDescent="0.25">
      <c r="B326" s="64">
        <v>43823</v>
      </c>
      <c r="C326" s="66" t="s">
        <v>65</v>
      </c>
      <c r="D326" s="71" t="s">
        <v>1131</v>
      </c>
      <c r="E326" s="66" t="s">
        <v>447</v>
      </c>
      <c r="F326" s="65" t="s">
        <v>115</v>
      </c>
      <c r="G326" s="68">
        <v>1500</v>
      </c>
      <c r="H326" s="67" t="s">
        <v>125</v>
      </c>
      <c r="I326" s="67" t="s">
        <v>121</v>
      </c>
    </row>
    <row r="327" spans="2:9" ht="20.100000000000001" customHeight="1" x14ac:dyDescent="0.25">
      <c r="B327" s="64">
        <v>43706</v>
      </c>
      <c r="C327" s="66" t="s">
        <v>114</v>
      </c>
      <c r="D327" s="71" t="s">
        <v>1129</v>
      </c>
      <c r="E327" s="66" t="s">
        <v>448</v>
      </c>
      <c r="F327" s="65" t="s">
        <v>115</v>
      </c>
      <c r="G327" s="68">
        <v>1500</v>
      </c>
      <c r="H327" s="67" t="s">
        <v>125</v>
      </c>
      <c r="I327" s="67" t="s">
        <v>121</v>
      </c>
    </row>
    <row r="328" spans="2:9" ht="20.100000000000001" customHeight="1" x14ac:dyDescent="0.25">
      <c r="B328" s="64">
        <v>43546</v>
      </c>
      <c r="C328" s="66" t="s">
        <v>114</v>
      </c>
      <c r="D328" s="71" t="s">
        <v>1129</v>
      </c>
      <c r="E328" s="66" t="s">
        <v>449</v>
      </c>
      <c r="F328" s="65" t="s">
        <v>116</v>
      </c>
      <c r="G328" s="68">
        <v>1200</v>
      </c>
      <c r="H328" s="67" t="s">
        <v>124</v>
      </c>
      <c r="I328" s="67" t="s">
        <v>119</v>
      </c>
    </row>
    <row r="329" spans="2:9" ht="20.100000000000001" customHeight="1" x14ac:dyDescent="0.25">
      <c r="B329" s="64">
        <v>43592</v>
      </c>
      <c r="C329" s="66" t="s">
        <v>50</v>
      </c>
      <c r="D329" s="71" t="s">
        <v>1133</v>
      </c>
      <c r="E329" s="66" t="s">
        <v>450</v>
      </c>
      <c r="F329" s="65" t="s">
        <v>115</v>
      </c>
      <c r="G329" s="68">
        <v>800</v>
      </c>
      <c r="H329" s="67" t="s">
        <v>124</v>
      </c>
      <c r="I329" s="67" t="s">
        <v>119</v>
      </c>
    </row>
    <row r="330" spans="2:9" ht="20.100000000000001" customHeight="1" x14ac:dyDescent="0.25">
      <c r="B330" s="64">
        <v>43583</v>
      </c>
      <c r="C330" s="66" t="s">
        <v>90</v>
      </c>
      <c r="D330" s="71" t="s">
        <v>1132</v>
      </c>
      <c r="E330" s="66" t="s">
        <v>451</v>
      </c>
      <c r="F330" s="65" t="s">
        <v>116</v>
      </c>
      <c r="G330" s="68">
        <v>1200</v>
      </c>
      <c r="H330" s="67" t="s">
        <v>125</v>
      </c>
      <c r="I330" s="67" t="s">
        <v>120</v>
      </c>
    </row>
    <row r="331" spans="2:9" ht="20.100000000000001" customHeight="1" x14ac:dyDescent="0.25">
      <c r="B331" s="64">
        <v>43671</v>
      </c>
      <c r="C331" s="66" t="s">
        <v>34</v>
      </c>
      <c r="D331" s="71" t="s">
        <v>38</v>
      </c>
      <c r="E331" s="66" t="s">
        <v>452</v>
      </c>
      <c r="F331" s="65" t="s">
        <v>115</v>
      </c>
      <c r="G331" s="68">
        <v>800</v>
      </c>
      <c r="H331" s="67" t="s">
        <v>125</v>
      </c>
      <c r="I331" s="67" t="s">
        <v>120</v>
      </c>
    </row>
    <row r="332" spans="2:9" ht="20.100000000000001" customHeight="1" x14ac:dyDescent="0.25">
      <c r="B332" s="64">
        <v>43801</v>
      </c>
      <c r="C332" s="66" t="s">
        <v>34</v>
      </c>
      <c r="D332" s="71" t="s">
        <v>38</v>
      </c>
      <c r="E332" s="66" t="s">
        <v>453</v>
      </c>
      <c r="F332" s="65" t="s">
        <v>116</v>
      </c>
      <c r="G332" s="68">
        <v>1200</v>
      </c>
      <c r="H332" s="67" t="s">
        <v>124</v>
      </c>
      <c r="I332" s="67" t="s">
        <v>119</v>
      </c>
    </row>
    <row r="333" spans="2:9" ht="20.100000000000001" customHeight="1" x14ac:dyDescent="0.25">
      <c r="B333" s="64">
        <v>43685</v>
      </c>
      <c r="C333" s="66" t="s">
        <v>61</v>
      </c>
      <c r="D333" s="71" t="s">
        <v>1134</v>
      </c>
      <c r="E333" s="66" t="s">
        <v>454</v>
      </c>
      <c r="F333" s="65" t="s">
        <v>115</v>
      </c>
      <c r="G333" s="68">
        <v>1500</v>
      </c>
      <c r="H333" s="67" t="s">
        <v>125</v>
      </c>
      <c r="I333" s="67" t="s">
        <v>120</v>
      </c>
    </row>
    <row r="334" spans="2:9" ht="20.100000000000001" customHeight="1" x14ac:dyDescent="0.25">
      <c r="B334" s="64">
        <v>43804</v>
      </c>
      <c r="C334" s="66" t="s">
        <v>50</v>
      </c>
      <c r="D334" s="71" t="s">
        <v>1133</v>
      </c>
      <c r="E334" s="66" t="s">
        <v>455</v>
      </c>
      <c r="F334" s="65" t="s">
        <v>116</v>
      </c>
      <c r="G334" s="68">
        <v>1200</v>
      </c>
      <c r="H334" s="67" t="s">
        <v>125</v>
      </c>
      <c r="I334" s="67" t="s">
        <v>1143</v>
      </c>
    </row>
    <row r="335" spans="2:9" ht="20.100000000000001" customHeight="1" x14ac:dyDescent="0.25">
      <c r="B335" s="64">
        <v>43666</v>
      </c>
      <c r="C335" s="66" t="s">
        <v>114</v>
      </c>
      <c r="D335" s="71" t="s">
        <v>1129</v>
      </c>
      <c r="E335" s="66" t="s">
        <v>456</v>
      </c>
      <c r="F335" s="65" t="s">
        <v>115</v>
      </c>
      <c r="G335" s="68">
        <v>1500</v>
      </c>
      <c r="H335" s="67" t="s">
        <v>124</v>
      </c>
      <c r="I335" s="67" t="s">
        <v>119</v>
      </c>
    </row>
    <row r="336" spans="2:9" ht="20.100000000000001" customHeight="1" x14ac:dyDescent="0.25">
      <c r="B336" s="64">
        <v>43658</v>
      </c>
      <c r="C336" s="66" t="s">
        <v>58</v>
      </c>
      <c r="D336" s="71" t="s">
        <v>60</v>
      </c>
      <c r="E336" s="66" t="s">
        <v>457</v>
      </c>
      <c r="F336" s="65" t="s">
        <v>115</v>
      </c>
      <c r="G336" s="68">
        <v>800</v>
      </c>
      <c r="H336" s="67" t="s">
        <v>124</v>
      </c>
      <c r="I336" s="67" t="s">
        <v>119</v>
      </c>
    </row>
    <row r="337" spans="2:9" ht="20.100000000000001" customHeight="1" x14ac:dyDescent="0.25">
      <c r="B337" s="64">
        <v>43549</v>
      </c>
      <c r="C337" s="66" t="s">
        <v>39</v>
      </c>
      <c r="D337" s="71" t="s">
        <v>41</v>
      </c>
      <c r="E337" s="66" t="s">
        <v>458</v>
      </c>
      <c r="F337" s="65" t="s">
        <v>115</v>
      </c>
      <c r="G337" s="68">
        <v>800</v>
      </c>
      <c r="H337" s="67" t="s">
        <v>125</v>
      </c>
      <c r="I337" s="67" t="s">
        <v>121</v>
      </c>
    </row>
    <row r="338" spans="2:9" ht="20.100000000000001" customHeight="1" x14ac:dyDescent="0.25">
      <c r="B338" s="64">
        <v>43725</v>
      </c>
      <c r="C338" s="66" t="s">
        <v>34</v>
      </c>
      <c r="D338" s="71" t="s">
        <v>38</v>
      </c>
      <c r="E338" s="66" t="s">
        <v>459</v>
      </c>
      <c r="F338" s="65" t="s">
        <v>115</v>
      </c>
      <c r="G338" s="68">
        <v>1500</v>
      </c>
      <c r="H338" s="67" t="s">
        <v>124</v>
      </c>
      <c r="I338" s="67" t="s">
        <v>119</v>
      </c>
    </row>
    <row r="339" spans="2:9" ht="20.100000000000001" customHeight="1" x14ac:dyDescent="0.25">
      <c r="B339" s="64">
        <v>43646</v>
      </c>
      <c r="C339" s="66" t="s">
        <v>34</v>
      </c>
      <c r="D339" s="71" t="s">
        <v>38</v>
      </c>
      <c r="E339" s="66" t="s">
        <v>460</v>
      </c>
      <c r="F339" s="65" t="s">
        <v>115</v>
      </c>
      <c r="G339" s="68">
        <v>1500</v>
      </c>
      <c r="H339" s="67" t="s">
        <v>124</v>
      </c>
      <c r="I339" s="67" t="s">
        <v>119</v>
      </c>
    </row>
    <row r="340" spans="2:9" ht="20.100000000000001" customHeight="1" x14ac:dyDescent="0.25">
      <c r="B340" s="64">
        <v>43740</v>
      </c>
      <c r="C340" s="66" t="s">
        <v>65</v>
      </c>
      <c r="D340" s="71" t="s">
        <v>1131</v>
      </c>
      <c r="E340" s="66" t="s">
        <v>461</v>
      </c>
      <c r="F340" s="65" t="s">
        <v>115</v>
      </c>
      <c r="G340" s="68">
        <v>1500</v>
      </c>
      <c r="H340" s="67" t="s">
        <v>125</v>
      </c>
      <c r="I340" s="67" t="s">
        <v>120</v>
      </c>
    </row>
    <row r="341" spans="2:9" ht="20.100000000000001" customHeight="1" x14ac:dyDescent="0.25">
      <c r="B341" s="64">
        <v>43822</v>
      </c>
      <c r="C341" s="66" t="s">
        <v>50</v>
      </c>
      <c r="D341" s="71" t="s">
        <v>1133</v>
      </c>
      <c r="E341" s="66" t="s">
        <v>462</v>
      </c>
      <c r="F341" s="65" t="s">
        <v>115</v>
      </c>
      <c r="G341" s="68">
        <v>800</v>
      </c>
      <c r="H341" s="67" t="s">
        <v>125</v>
      </c>
      <c r="I341" s="67" t="s">
        <v>1143</v>
      </c>
    </row>
    <row r="342" spans="2:9" ht="20.100000000000001" customHeight="1" x14ac:dyDescent="0.25">
      <c r="B342" s="64">
        <v>43753</v>
      </c>
      <c r="C342" s="66" t="s">
        <v>50</v>
      </c>
      <c r="D342" s="71" t="s">
        <v>1133</v>
      </c>
      <c r="E342" s="66" t="s">
        <v>463</v>
      </c>
      <c r="F342" s="65" t="s">
        <v>115</v>
      </c>
      <c r="G342" s="68">
        <v>800</v>
      </c>
      <c r="H342" s="67" t="s">
        <v>125</v>
      </c>
      <c r="I342" s="67" t="s">
        <v>120</v>
      </c>
    </row>
    <row r="343" spans="2:9" ht="20.100000000000001" customHeight="1" x14ac:dyDescent="0.25">
      <c r="B343" s="64">
        <v>43556</v>
      </c>
      <c r="C343" s="66" t="s">
        <v>113</v>
      </c>
      <c r="D343" s="71" t="s">
        <v>1130</v>
      </c>
      <c r="E343" s="66" t="s">
        <v>464</v>
      </c>
      <c r="F343" s="65" t="s">
        <v>115</v>
      </c>
      <c r="G343" s="68">
        <v>800</v>
      </c>
      <c r="H343" s="67" t="s">
        <v>125</v>
      </c>
      <c r="I343" s="67" t="s">
        <v>120</v>
      </c>
    </row>
    <row r="344" spans="2:9" ht="20.100000000000001" customHeight="1" x14ac:dyDescent="0.25">
      <c r="B344" s="64">
        <v>43730</v>
      </c>
      <c r="C344" s="66" t="s">
        <v>42</v>
      </c>
      <c r="D344" s="71" t="s">
        <v>45</v>
      </c>
      <c r="E344" s="66" t="s">
        <v>465</v>
      </c>
      <c r="F344" s="65" t="s">
        <v>115</v>
      </c>
      <c r="G344" s="68">
        <v>1500</v>
      </c>
      <c r="H344" s="67" t="s">
        <v>125</v>
      </c>
      <c r="I344" s="67" t="s">
        <v>120</v>
      </c>
    </row>
    <row r="345" spans="2:9" ht="20.100000000000001" customHeight="1" x14ac:dyDescent="0.25">
      <c r="B345" s="64">
        <v>43744</v>
      </c>
      <c r="C345" s="66" t="s">
        <v>61</v>
      </c>
      <c r="D345" s="71" t="s">
        <v>1134</v>
      </c>
      <c r="E345" s="66" t="s">
        <v>466</v>
      </c>
      <c r="F345" s="65" t="s">
        <v>116</v>
      </c>
      <c r="G345" s="68">
        <v>1200</v>
      </c>
      <c r="H345" s="67" t="s">
        <v>124</v>
      </c>
      <c r="I345" s="67" t="s">
        <v>119</v>
      </c>
    </row>
    <row r="346" spans="2:9" ht="20.100000000000001" customHeight="1" x14ac:dyDescent="0.25">
      <c r="B346" s="64">
        <v>43709</v>
      </c>
      <c r="C346" s="66" t="s">
        <v>42</v>
      </c>
      <c r="D346" s="71" t="s">
        <v>45</v>
      </c>
      <c r="E346" s="66" t="s">
        <v>467</v>
      </c>
      <c r="F346" s="65" t="s">
        <v>116</v>
      </c>
      <c r="G346" s="68">
        <v>1200</v>
      </c>
      <c r="H346" s="67" t="s">
        <v>125</v>
      </c>
      <c r="I346" s="67" t="s">
        <v>120</v>
      </c>
    </row>
    <row r="347" spans="2:9" ht="20.100000000000001" customHeight="1" x14ac:dyDescent="0.25">
      <c r="B347" s="64">
        <v>43555</v>
      </c>
      <c r="C347" s="66" t="s">
        <v>50</v>
      </c>
      <c r="D347" s="71" t="s">
        <v>1133</v>
      </c>
      <c r="E347" s="66" t="s">
        <v>468</v>
      </c>
      <c r="F347" s="65" t="s">
        <v>115</v>
      </c>
      <c r="G347" s="68">
        <v>1500</v>
      </c>
      <c r="H347" s="67" t="s">
        <v>125</v>
      </c>
      <c r="I347" s="67" t="s">
        <v>121</v>
      </c>
    </row>
    <row r="348" spans="2:9" ht="20.100000000000001" customHeight="1" x14ac:dyDescent="0.25">
      <c r="B348" s="64">
        <v>43819</v>
      </c>
      <c r="C348" s="66" t="s">
        <v>58</v>
      </c>
      <c r="D348" s="71" t="s">
        <v>60</v>
      </c>
      <c r="E348" s="66" t="s">
        <v>469</v>
      </c>
      <c r="F348" s="65" t="s">
        <v>115</v>
      </c>
      <c r="G348" s="68">
        <v>800</v>
      </c>
      <c r="H348" s="67" t="s">
        <v>125</v>
      </c>
      <c r="I348" s="67" t="s">
        <v>120</v>
      </c>
    </row>
    <row r="349" spans="2:9" ht="20.100000000000001" customHeight="1" x14ac:dyDescent="0.25">
      <c r="B349" s="64">
        <v>43694</v>
      </c>
      <c r="C349" s="66" t="s">
        <v>34</v>
      </c>
      <c r="D349" s="71" t="s">
        <v>38</v>
      </c>
      <c r="E349" s="66" t="s">
        <v>470</v>
      </c>
      <c r="F349" s="65" t="s">
        <v>115</v>
      </c>
      <c r="G349" s="68">
        <v>800</v>
      </c>
      <c r="H349" s="67" t="s">
        <v>125</v>
      </c>
      <c r="I349" s="67" t="s">
        <v>121</v>
      </c>
    </row>
    <row r="350" spans="2:9" ht="20.100000000000001" customHeight="1" x14ac:dyDescent="0.25">
      <c r="B350" s="64">
        <v>43735</v>
      </c>
      <c r="C350" s="66" t="s">
        <v>50</v>
      </c>
      <c r="D350" s="71" t="s">
        <v>1133</v>
      </c>
      <c r="E350" s="66" t="s">
        <v>471</v>
      </c>
      <c r="F350" s="65" t="s">
        <v>116</v>
      </c>
      <c r="G350" s="68">
        <v>1200</v>
      </c>
      <c r="H350" s="67" t="s">
        <v>125</v>
      </c>
      <c r="I350" s="67" t="s">
        <v>121</v>
      </c>
    </row>
    <row r="351" spans="2:9" ht="20.100000000000001" customHeight="1" x14ac:dyDescent="0.25">
      <c r="B351" s="64">
        <v>43748</v>
      </c>
      <c r="C351" s="66" t="s">
        <v>61</v>
      </c>
      <c r="D351" s="71" t="s">
        <v>1134</v>
      </c>
      <c r="E351" s="66" t="s">
        <v>472</v>
      </c>
      <c r="F351" s="65" t="s">
        <v>115</v>
      </c>
      <c r="G351" s="68">
        <v>1500</v>
      </c>
      <c r="H351" s="67" t="s">
        <v>124</v>
      </c>
      <c r="I351" s="67" t="s">
        <v>119</v>
      </c>
    </row>
    <row r="352" spans="2:9" ht="20.100000000000001" customHeight="1" x14ac:dyDescent="0.25">
      <c r="B352" s="64">
        <v>43628</v>
      </c>
      <c r="C352" s="66" t="s">
        <v>50</v>
      </c>
      <c r="D352" s="71" t="s">
        <v>1133</v>
      </c>
      <c r="E352" s="66" t="s">
        <v>473</v>
      </c>
      <c r="F352" s="65" t="s">
        <v>116</v>
      </c>
      <c r="G352" s="68">
        <v>1200</v>
      </c>
      <c r="H352" s="67" t="s">
        <v>125</v>
      </c>
      <c r="I352" s="67" t="s">
        <v>1143</v>
      </c>
    </row>
    <row r="353" spans="2:9" ht="20.100000000000001" customHeight="1" x14ac:dyDescent="0.25">
      <c r="B353" s="64">
        <v>43533</v>
      </c>
      <c r="C353" s="66" t="s">
        <v>61</v>
      </c>
      <c r="D353" s="71" t="s">
        <v>1134</v>
      </c>
      <c r="E353" s="66" t="s">
        <v>474</v>
      </c>
      <c r="F353" s="65" t="s">
        <v>115</v>
      </c>
      <c r="G353" s="68">
        <v>800</v>
      </c>
      <c r="H353" s="67" t="s">
        <v>125</v>
      </c>
      <c r="I353" s="67" t="s">
        <v>120</v>
      </c>
    </row>
    <row r="354" spans="2:9" ht="20.100000000000001" customHeight="1" x14ac:dyDescent="0.25">
      <c r="B354" s="64">
        <v>43667</v>
      </c>
      <c r="C354" s="66" t="s">
        <v>42</v>
      </c>
      <c r="D354" s="71" t="s">
        <v>45</v>
      </c>
      <c r="E354" s="66" t="s">
        <v>475</v>
      </c>
      <c r="F354" s="65" t="s">
        <v>116</v>
      </c>
      <c r="G354" s="68">
        <v>1200</v>
      </c>
      <c r="H354" s="67" t="s">
        <v>125</v>
      </c>
      <c r="I354" s="67" t="s">
        <v>121</v>
      </c>
    </row>
    <row r="355" spans="2:9" ht="20.100000000000001" customHeight="1" x14ac:dyDescent="0.25">
      <c r="B355" s="64">
        <v>43829</v>
      </c>
      <c r="C355" s="66" t="s">
        <v>90</v>
      </c>
      <c r="D355" s="71" t="s">
        <v>1132</v>
      </c>
      <c r="E355" s="66" t="s">
        <v>476</v>
      </c>
      <c r="F355" s="65" t="s">
        <v>116</v>
      </c>
      <c r="G355" s="68">
        <v>1200</v>
      </c>
      <c r="H355" s="67" t="s">
        <v>125</v>
      </c>
      <c r="I355" s="67" t="s">
        <v>120</v>
      </c>
    </row>
    <row r="356" spans="2:9" ht="20.100000000000001" customHeight="1" x14ac:dyDescent="0.25">
      <c r="B356" s="64">
        <v>43640</v>
      </c>
      <c r="C356" s="66" t="s">
        <v>114</v>
      </c>
      <c r="D356" s="71" t="s">
        <v>1129</v>
      </c>
      <c r="E356" s="66" t="s">
        <v>477</v>
      </c>
      <c r="F356" s="65" t="s">
        <v>115</v>
      </c>
      <c r="G356" s="68">
        <v>800</v>
      </c>
      <c r="H356" s="67" t="s">
        <v>125</v>
      </c>
      <c r="I356" s="67" t="s">
        <v>120</v>
      </c>
    </row>
    <row r="357" spans="2:9" ht="20.100000000000001" customHeight="1" x14ac:dyDescent="0.25">
      <c r="B357" s="64">
        <v>43765</v>
      </c>
      <c r="C357" s="66" t="s">
        <v>42</v>
      </c>
      <c r="D357" s="71" t="s">
        <v>45</v>
      </c>
      <c r="E357" s="66" t="s">
        <v>478</v>
      </c>
      <c r="F357" s="65" t="s">
        <v>115</v>
      </c>
      <c r="G357" s="68">
        <v>1500</v>
      </c>
      <c r="H357" s="67" t="s">
        <v>125</v>
      </c>
      <c r="I357" s="67" t="s">
        <v>121</v>
      </c>
    </row>
    <row r="358" spans="2:9" ht="20.100000000000001" customHeight="1" x14ac:dyDescent="0.25">
      <c r="B358" s="64">
        <v>43829</v>
      </c>
      <c r="C358" s="66" t="s">
        <v>114</v>
      </c>
      <c r="D358" s="71" t="s">
        <v>1129</v>
      </c>
      <c r="E358" s="66" t="s">
        <v>479</v>
      </c>
      <c r="F358" s="65" t="s">
        <v>115</v>
      </c>
      <c r="G358" s="68">
        <v>800</v>
      </c>
      <c r="H358" s="67" t="s">
        <v>125</v>
      </c>
      <c r="I358" s="67" t="s">
        <v>120</v>
      </c>
    </row>
    <row r="359" spans="2:9" ht="20.100000000000001" customHeight="1" x14ac:dyDescent="0.25">
      <c r="B359" s="64">
        <v>43657</v>
      </c>
      <c r="C359" s="66" t="s">
        <v>39</v>
      </c>
      <c r="D359" s="71" t="s">
        <v>41</v>
      </c>
      <c r="E359" s="66" t="s">
        <v>480</v>
      </c>
      <c r="F359" s="65" t="s">
        <v>116</v>
      </c>
      <c r="G359" s="68">
        <v>1200</v>
      </c>
      <c r="H359" s="67" t="s">
        <v>125</v>
      </c>
      <c r="I359" s="67" t="s">
        <v>121</v>
      </c>
    </row>
    <row r="360" spans="2:9" ht="20.100000000000001" customHeight="1" x14ac:dyDescent="0.25">
      <c r="B360" s="64">
        <v>43804</v>
      </c>
      <c r="C360" s="66" t="s">
        <v>113</v>
      </c>
      <c r="D360" s="71" t="s">
        <v>1130</v>
      </c>
      <c r="E360" s="66" t="s">
        <v>481</v>
      </c>
      <c r="F360" s="65" t="s">
        <v>115</v>
      </c>
      <c r="G360" s="68">
        <v>1500</v>
      </c>
      <c r="H360" s="67" t="s">
        <v>125</v>
      </c>
      <c r="I360" s="67" t="s">
        <v>120</v>
      </c>
    </row>
    <row r="361" spans="2:9" ht="20.100000000000001" customHeight="1" x14ac:dyDescent="0.25">
      <c r="B361" s="64">
        <v>43513</v>
      </c>
      <c r="C361" s="66" t="s">
        <v>65</v>
      </c>
      <c r="D361" s="71" t="s">
        <v>1131</v>
      </c>
      <c r="E361" s="66" t="s">
        <v>482</v>
      </c>
      <c r="F361" s="65" t="s">
        <v>115</v>
      </c>
      <c r="G361" s="68">
        <v>800</v>
      </c>
      <c r="H361" s="67" t="s">
        <v>124</v>
      </c>
      <c r="I361" s="67" t="s">
        <v>119</v>
      </c>
    </row>
    <row r="362" spans="2:9" ht="20.100000000000001" customHeight="1" x14ac:dyDescent="0.25">
      <c r="B362" s="64">
        <v>43712</v>
      </c>
      <c r="C362" s="66" t="s">
        <v>50</v>
      </c>
      <c r="D362" s="71" t="s">
        <v>1133</v>
      </c>
      <c r="E362" s="66" t="s">
        <v>483</v>
      </c>
      <c r="F362" s="65" t="s">
        <v>117</v>
      </c>
      <c r="G362" s="68">
        <v>1500</v>
      </c>
      <c r="H362" s="67" t="s">
        <v>125</v>
      </c>
      <c r="I362" s="67" t="s">
        <v>120</v>
      </c>
    </row>
    <row r="363" spans="2:9" ht="20.100000000000001" customHeight="1" x14ac:dyDescent="0.25">
      <c r="B363" s="64">
        <v>43688</v>
      </c>
      <c r="C363" s="66" t="s">
        <v>113</v>
      </c>
      <c r="D363" s="71" t="s">
        <v>1130</v>
      </c>
      <c r="E363" s="66" t="s">
        <v>484</v>
      </c>
      <c r="F363" s="65" t="s">
        <v>116</v>
      </c>
      <c r="G363" s="68">
        <v>1200</v>
      </c>
      <c r="H363" s="67" t="s">
        <v>124</v>
      </c>
      <c r="I363" s="67" t="s">
        <v>119</v>
      </c>
    </row>
    <row r="364" spans="2:9" ht="20.100000000000001" customHeight="1" x14ac:dyDescent="0.25">
      <c r="B364" s="64">
        <v>43713</v>
      </c>
      <c r="C364" s="66" t="s">
        <v>42</v>
      </c>
      <c r="D364" s="71" t="s">
        <v>45</v>
      </c>
      <c r="E364" s="66" t="s">
        <v>485</v>
      </c>
      <c r="F364" s="65" t="s">
        <v>115</v>
      </c>
      <c r="G364" s="68">
        <v>800</v>
      </c>
      <c r="H364" s="67" t="s">
        <v>125</v>
      </c>
      <c r="I364" s="67" t="s">
        <v>1143</v>
      </c>
    </row>
    <row r="365" spans="2:9" ht="20.100000000000001" customHeight="1" x14ac:dyDescent="0.25">
      <c r="B365" s="64">
        <v>43520</v>
      </c>
      <c r="C365" s="66" t="s">
        <v>42</v>
      </c>
      <c r="D365" s="71" t="s">
        <v>45</v>
      </c>
      <c r="E365" s="66" t="s">
        <v>486</v>
      </c>
      <c r="F365" s="65" t="s">
        <v>117</v>
      </c>
      <c r="G365" s="68">
        <v>1500</v>
      </c>
      <c r="H365" s="67" t="s">
        <v>125</v>
      </c>
      <c r="I365" s="67" t="s">
        <v>121</v>
      </c>
    </row>
    <row r="366" spans="2:9" ht="20.100000000000001" customHeight="1" x14ac:dyDescent="0.25">
      <c r="B366" s="64">
        <v>43614</v>
      </c>
      <c r="C366" s="66" t="s">
        <v>50</v>
      </c>
      <c r="D366" s="71" t="s">
        <v>1133</v>
      </c>
      <c r="E366" s="66" t="s">
        <v>487</v>
      </c>
      <c r="F366" s="65" t="s">
        <v>116</v>
      </c>
      <c r="G366" s="68">
        <v>1200</v>
      </c>
      <c r="H366" s="67" t="s">
        <v>125</v>
      </c>
      <c r="I366" s="67" t="s">
        <v>120</v>
      </c>
    </row>
    <row r="367" spans="2:9" ht="20.100000000000001" customHeight="1" x14ac:dyDescent="0.25">
      <c r="B367" s="64">
        <v>43690</v>
      </c>
      <c r="C367" s="66" t="s">
        <v>90</v>
      </c>
      <c r="D367" s="71" t="s">
        <v>1132</v>
      </c>
      <c r="E367" s="66" t="s">
        <v>488</v>
      </c>
      <c r="F367" s="65" t="s">
        <v>116</v>
      </c>
      <c r="G367" s="68">
        <v>1200</v>
      </c>
      <c r="H367" s="67" t="s">
        <v>125</v>
      </c>
      <c r="I367" s="67" t="s">
        <v>121</v>
      </c>
    </row>
    <row r="368" spans="2:9" ht="20.100000000000001" customHeight="1" x14ac:dyDescent="0.25">
      <c r="B368" s="64">
        <v>43655</v>
      </c>
      <c r="C368" s="66" t="s">
        <v>50</v>
      </c>
      <c r="D368" s="71" t="s">
        <v>1133</v>
      </c>
      <c r="E368" s="66" t="s">
        <v>489</v>
      </c>
      <c r="F368" s="65" t="s">
        <v>115</v>
      </c>
      <c r="G368" s="68">
        <v>800</v>
      </c>
      <c r="H368" s="67" t="s">
        <v>125</v>
      </c>
      <c r="I368" s="67" t="s">
        <v>121</v>
      </c>
    </row>
    <row r="369" spans="2:9" ht="20.100000000000001" customHeight="1" x14ac:dyDescent="0.25">
      <c r="B369" s="64">
        <v>43567</v>
      </c>
      <c r="C369" s="66" t="s">
        <v>90</v>
      </c>
      <c r="D369" s="71" t="s">
        <v>1132</v>
      </c>
      <c r="E369" s="66" t="s">
        <v>490</v>
      </c>
      <c r="F369" s="65" t="s">
        <v>116</v>
      </c>
      <c r="G369" s="68">
        <v>1200</v>
      </c>
      <c r="H369" s="67" t="s">
        <v>125</v>
      </c>
      <c r="I369" s="67" t="s">
        <v>121</v>
      </c>
    </row>
    <row r="370" spans="2:9" ht="20.100000000000001" customHeight="1" x14ac:dyDescent="0.25">
      <c r="B370" s="64">
        <v>43810</v>
      </c>
      <c r="C370" s="66" t="s">
        <v>113</v>
      </c>
      <c r="D370" s="71" t="s">
        <v>1130</v>
      </c>
      <c r="E370" s="66" t="s">
        <v>491</v>
      </c>
      <c r="F370" s="65" t="s">
        <v>116</v>
      </c>
      <c r="G370" s="68">
        <v>1200</v>
      </c>
      <c r="H370" s="67" t="s">
        <v>125</v>
      </c>
      <c r="I370" s="67" t="s">
        <v>121</v>
      </c>
    </row>
    <row r="371" spans="2:9" ht="20.100000000000001" customHeight="1" x14ac:dyDescent="0.25">
      <c r="B371" s="64">
        <v>43825</v>
      </c>
      <c r="C371" s="66" t="s">
        <v>61</v>
      </c>
      <c r="D371" s="71" t="s">
        <v>1134</v>
      </c>
      <c r="E371" s="66" t="s">
        <v>492</v>
      </c>
      <c r="F371" s="65" t="s">
        <v>116</v>
      </c>
      <c r="G371" s="68">
        <v>1200</v>
      </c>
      <c r="H371" s="67" t="s">
        <v>124</v>
      </c>
      <c r="I371" s="67" t="s">
        <v>119</v>
      </c>
    </row>
    <row r="372" spans="2:9" ht="20.100000000000001" customHeight="1" x14ac:dyDescent="0.25">
      <c r="B372" s="64">
        <v>43823</v>
      </c>
      <c r="C372" s="66" t="s">
        <v>114</v>
      </c>
      <c r="D372" s="71" t="s">
        <v>1129</v>
      </c>
      <c r="E372" s="66" t="s">
        <v>493</v>
      </c>
      <c r="F372" s="65" t="s">
        <v>115</v>
      </c>
      <c r="G372" s="68">
        <v>800</v>
      </c>
      <c r="H372" s="67" t="s">
        <v>125</v>
      </c>
      <c r="I372" s="67" t="s">
        <v>1143</v>
      </c>
    </row>
    <row r="373" spans="2:9" ht="20.100000000000001" customHeight="1" x14ac:dyDescent="0.25">
      <c r="B373" s="64">
        <v>43756</v>
      </c>
      <c r="C373" s="66" t="s">
        <v>114</v>
      </c>
      <c r="D373" s="71" t="s">
        <v>1129</v>
      </c>
      <c r="E373" s="66" t="s">
        <v>494</v>
      </c>
      <c r="F373" s="65" t="s">
        <v>115</v>
      </c>
      <c r="G373" s="68">
        <v>800</v>
      </c>
      <c r="H373" s="67" t="s">
        <v>125</v>
      </c>
      <c r="I373" s="67" t="s">
        <v>1143</v>
      </c>
    </row>
    <row r="374" spans="2:9" ht="20.100000000000001" customHeight="1" x14ac:dyDescent="0.25">
      <c r="B374" s="64">
        <v>43608</v>
      </c>
      <c r="C374" s="66" t="s">
        <v>90</v>
      </c>
      <c r="D374" s="71" t="s">
        <v>1132</v>
      </c>
      <c r="E374" s="66" t="s">
        <v>495</v>
      </c>
      <c r="F374" s="65" t="s">
        <v>117</v>
      </c>
      <c r="G374" s="68">
        <v>1500</v>
      </c>
      <c r="H374" s="67" t="s">
        <v>125</v>
      </c>
      <c r="I374" s="67" t="s">
        <v>121</v>
      </c>
    </row>
    <row r="375" spans="2:9" ht="20.100000000000001" customHeight="1" x14ac:dyDescent="0.25">
      <c r="B375" s="64">
        <v>43555</v>
      </c>
      <c r="C375" s="66" t="s">
        <v>61</v>
      </c>
      <c r="D375" s="71" t="s">
        <v>1134</v>
      </c>
      <c r="E375" s="66" t="s">
        <v>496</v>
      </c>
      <c r="F375" s="65" t="s">
        <v>116</v>
      </c>
      <c r="G375" s="68">
        <v>1200</v>
      </c>
      <c r="H375" s="67" t="s">
        <v>125</v>
      </c>
      <c r="I375" s="67" t="s">
        <v>120</v>
      </c>
    </row>
    <row r="376" spans="2:9" ht="20.100000000000001" customHeight="1" x14ac:dyDescent="0.25">
      <c r="B376" s="64">
        <v>43704</v>
      </c>
      <c r="C376" s="66" t="s">
        <v>50</v>
      </c>
      <c r="D376" s="71" t="s">
        <v>1133</v>
      </c>
      <c r="E376" s="66" t="s">
        <v>497</v>
      </c>
      <c r="F376" s="65" t="s">
        <v>116</v>
      </c>
      <c r="G376" s="68">
        <v>1200</v>
      </c>
      <c r="H376" s="67" t="s">
        <v>124</v>
      </c>
      <c r="I376" s="67" t="s">
        <v>119</v>
      </c>
    </row>
    <row r="377" spans="2:9" ht="20.100000000000001" customHeight="1" x14ac:dyDescent="0.25">
      <c r="B377" s="64">
        <v>43512</v>
      </c>
      <c r="C377" s="66" t="s">
        <v>61</v>
      </c>
      <c r="D377" s="71" t="s">
        <v>1134</v>
      </c>
      <c r="E377" s="66" t="s">
        <v>498</v>
      </c>
      <c r="F377" s="65" t="s">
        <v>116</v>
      </c>
      <c r="G377" s="68">
        <v>1200</v>
      </c>
      <c r="H377" s="67" t="s">
        <v>125</v>
      </c>
      <c r="I377" s="67" t="s">
        <v>120</v>
      </c>
    </row>
    <row r="378" spans="2:9" ht="20.100000000000001" customHeight="1" x14ac:dyDescent="0.25">
      <c r="B378" s="64">
        <v>43719</v>
      </c>
      <c r="C378" s="66" t="s">
        <v>50</v>
      </c>
      <c r="D378" s="71" t="s">
        <v>1133</v>
      </c>
      <c r="E378" s="66" t="s">
        <v>499</v>
      </c>
      <c r="F378" s="65" t="s">
        <v>117</v>
      </c>
      <c r="G378" s="68">
        <v>1500</v>
      </c>
      <c r="H378" s="67" t="s">
        <v>124</v>
      </c>
      <c r="I378" s="67" t="s">
        <v>119</v>
      </c>
    </row>
    <row r="379" spans="2:9" ht="20.100000000000001" customHeight="1" x14ac:dyDescent="0.25">
      <c r="B379" s="64">
        <v>43765</v>
      </c>
      <c r="C379" s="66" t="s">
        <v>61</v>
      </c>
      <c r="D379" s="71" t="s">
        <v>1134</v>
      </c>
      <c r="E379" s="66" t="s">
        <v>500</v>
      </c>
      <c r="F379" s="65" t="s">
        <v>117</v>
      </c>
      <c r="G379" s="68">
        <v>1500</v>
      </c>
      <c r="H379" s="67" t="s">
        <v>124</v>
      </c>
      <c r="I379" s="67" t="s">
        <v>119</v>
      </c>
    </row>
    <row r="380" spans="2:9" ht="20.100000000000001" customHeight="1" x14ac:dyDescent="0.25">
      <c r="B380" s="64">
        <v>43722</v>
      </c>
      <c r="C380" s="66" t="s">
        <v>39</v>
      </c>
      <c r="D380" s="71" t="s">
        <v>41</v>
      </c>
      <c r="E380" s="66" t="s">
        <v>501</v>
      </c>
      <c r="F380" s="65" t="s">
        <v>117</v>
      </c>
      <c r="G380" s="68">
        <v>1500</v>
      </c>
      <c r="H380" s="67" t="s">
        <v>124</v>
      </c>
      <c r="I380" s="67" t="s">
        <v>119</v>
      </c>
    </row>
    <row r="381" spans="2:9" ht="20.100000000000001" customHeight="1" x14ac:dyDescent="0.25">
      <c r="B381" s="64">
        <v>43599</v>
      </c>
      <c r="C381" s="66" t="s">
        <v>58</v>
      </c>
      <c r="D381" s="71" t="s">
        <v>60</v>
      </c>
      <c r="E381" s="66" t="s">
        <v>502</v>
      </c>
      <c r="F381" s="65" t="s">
        <v>116</v>
      </c>
      <c r="G381" s="68">
        <v>1200</v>
      </c>
      <c r="H381" s="67" t="s">
        <v>125</v>
      </c>
      <c r="I381" s="67" t="s">
        <v>1143</v>
      </c>
    </row>
    <row r="382" spans="2:9" ht="20.100000000000001" customHeight="1" x14ac:dyDescent="0.25">
      <c r="B382" s="64">
        <v>43812</v>
      </c>
      <c r="C382" s="66" t="s">
        <v>65</v>
      </c>
      <c r="D382" s="71" t="s">
        <v>1131</v>
      </c>
      <c r="E382" s="66" t="s">
        <v>503</v>
      </c>
      <c r="F382" s="65" t="s">
        <v>116</v>
      </c>
      <c r="G382" s="68">
        <v>1200</v>
      </c>
      <c r="H382" s="67" t="s">
        <v>125</v>
      </c>
      <c r="I382" s="67" t="s">
        <v>1143</v>
      </c>
    </row>
    <row r="383" spans="2:9" ht="20.100000000000001" customHeight="1" x14ac:dyDescent="0.25">
      <c r="B383" s="64">
        <v>43610</v>
      </c>
      <c r="C383" s="66" t="s">
        <v>61</v>
      </c>
      <c r="D383" s="71" t="s">
        <v>1134</v>
      </c>
      <c r="E383" s="66" t="s">
        <v>504</v>
      </c>
      <c r="F383" s="65" t="s">
        <v>116</v>
      </c>
      <c r="G383" s="68">
        <v>1200</v>
      </c>
      <c r="H383" s="67" t="s">
        <v>124</v>
      </c>
      <c r="I383" s="67" t="s">
        <v>119</v>
      </c>
    </row>
    <row r="384" spans="2:9" ht="20.100000000000001" customHeight="1" x14ac:dyDescent="0.25">
      <c r="B384" s="64">
        <v>43746</v>
      </c>
      <c r="C384" s="66" t="s">
        <v>61</v>
      </c>
      <c r="D384" s="71" t="s">
        <v>1134</v>
      </c>
      <c r="E384" s="66" t="s">
        <v>505</v>
      </c>
      <c r="F384" s="65" t="s">
        <v>116</v>
      </c>
      <c r="G384" s="68">
        <v>1200</v>
      </c>
      <c r="H384" s="67" t="s">
        <v>124</v>
      </c>
      <c r="I384" s="67" t="s">
        <v>119</v>
      </c>
    </row>
    <row r="385" spans="2:9" ht="20.100000000000001" customHeight="1" x14ac:dyDescent="0.25">
      <c r="B385" s="64">
        <v>43476</v>
      </c>
      <c r="C385" s="66" t="s">
        <v>113</v>
      </c>
      <c r="D385" s="71" t="s">
        <v>1130</v>
      </c>
      <c r="E385" s="66" t="s">
        <v>506</v>
      </c>
      <c r="F385" s="65" t="s">
        <v>115</v>
      </c>
      <c r="G385" s="68">
        <v>800</v>
      </c>
      <c r="H385" s="67" t="s">
        <v>125</v>
      </c>
      <c r="I385" s="67" t="s">
        <v>121</v>
      </c>
    </row>
    <row r="386" spans="2:9" ht="20.100000000000001" customHeight="1" x14ac:dyDescent="0.25">
      <c r="B386" s="64">
        <v>43491</v>
      </c>
      <c r="C386" s="66" t="s">
        <v>65</v>
      </c>
      <c r="D386" s="71" t="s">
        <v>1131</v>
      </c>
      <c r="E386" s="66" t="s">
        <v>507</v>
      </c>
      <c r="F386" s="65" t="s">
        <v>116</v>
      </c>
      <c r="G386" s="68">
        <v>1200</v>
      </c>
      <c r="H386" s="67" t="s">
        <v>125</v>
      </c>
      <c r="I386" s="67" t="s">
        <v>1143</v>
      </c>
    </row>
    <row r="387" spans="2:9" ht="20.100000000000001" customHeight="1" x14ac:dyDescent="0.25">
      <c r="B387" s="64">
        <v>43534</v>
      </c>
      <c r="C387" s="66" t="s">
        <v>42</v>
      </c>
      <c r="D387" s="71" t="s">
        <v>45</v>
      </c>
      <c r="E387" s="66" t="s">
        <v>508</v>
      </c>
      <c r="F387" s="65" t="s">
        <v>116</v>
      </c>
      <c r="G387" s="68">
        <v>1200</v>
      </c>
      <c r="H387" s="67" t="s">
        <v>124</v>
      </c>
      <c r="I387" s="67" t="s">
        <v>119</v>
      </c>
    </row>
    <row r="388" spans="2:9" ht="20.100000000000001" customHeight="1" x14ac:dyDescent="0.25">
      <c r="B388" s="64">
        <v>43714</v>
      </c>
      <c r="C388" s="66" t="s">
        <v>114</v>
      </c>
      <c r="D388" s="71" t="s">
        <v>1129</v>
      </c>
      <c r="E388" s="66" t="s">
        <v>509</v>
      </c>
      <c r="F388" s="65" t="s">
        <v>117</v>
      </c>
      <c r="G388" s="68">
        <v>1500</v>
      </c>
      <c r="H388" s="67" t="s">
        <v>125</v>
      </c>
      <c r="I388" s="67" t="s">
        <v>120</v>
      </c>
    </row>
    <row r="389" spans="2:9" ht="20.100000000000001" customHeight="1" x14ac:dyDescent="0.25">
      <c r="B389" s="64">
        <v>43827</v>
      </c>
      <c r="C389" s="66" t="s">
        <v>61</v>
      </c>
      <c r="D389" s="71" t="s">
        <v>1134</v>
      </c>
      <c r="E389" s="66" t="s">
        <v>510</v>
      </c>
      <c r="F389" s="65" t="s">
        <v>115</v>
      </c>
      <c r="G389" s="68">
        <v>800</v>
      </c>
      <c r="H389" s="67" t="s">
        <v>125</v>
      </c>
      <c r="I389" s="67" t="s">
        <v>121</v>
      </c>
    </row>
    <row r="390" spans="2:9" ht="20.100000000000001" customHeight="1" x14ac:dyDescent="0.25">
      <c r="B390" s="64">
        <v>43496</v>
      </c>
      <c r="C390" s="66" t="s">
        <v>58</v>
      </c>
      <c r="D390" s="71" t="s">
        <v>60</v>
      </c>
      <c r="E390" s="66" t="s">
        <v>511</v>
      </c>
      <c r="F390" s="65" t="s">
        <v>117</v>
      </c>
      <c r="G390" s="68">
        <v>1500</v>
      </c>
      <c r="H390" s="67" t="s">
        <v>125</v>
      </c>
      <c r="I390" s="67" t="s">
        <v>121</v>
      </c>
    </row>
    <row r="391" spans="2:9" ht="20.100000000000001" customHeight="1" x14ac:dyDescent="0.25">
      <c r="B391" s="64">
        <v>43775</v>
      </c>
      <c r="C391" s="66" t="s">
        <v>39</v>
      </c>
      <c r="D391" s="71" t="s">
        <v>41</v>
      </c>
      <c r="E391" s="66" t="s">
        <v>512</v>
      </c>
      <c r="F391" s="65" t="s">
        <v>115</v>
      </c>
      <c r="G391" s="68">
        <v>800</v>
      </c>
      <c r="H391" s="67" t="s">
        <v>125</v>
      </c>
      <c r="I391" s="67" t="s">
        <v>1143</v>
      </c>
    </row>
    <row r="392" spans="2:9" ht="20.100000000000001" customHeight="1" x14ac:dyDescent="0.25">
      <c r="B392" s="64">
        <v>43545</v>
      </c>
      <c r="C392" s="66" t="s">
        <v>61</v>
      </c>
      <c r="D392" s="71" t="s">
        <v>1134</v>
      </c>
      <c r="E392" s="66" t="s">
        <v>513</v>
      </c>
      <c r="F392" s="65" t="s">
        <v>117</v>
      </c>
      <c r="G392" s="68">
        <v>1500</v>
      </c>
      <c r="H392" s="67" t="s">
        <v>125</v>
      </c>
      <c r="I392" s="67" t="s">
        <v>121</v>
      </c>
    </row>
    <row r="393" spans="2:9" ht="20.100000000000001" customHeight="1" x14ac:dyDescent="0.25">
      <c r="B393" s="64">
        <v>43499</v>
      </c>
      <c r="C393" s="66" t="s">
        <v>39</v>
      </c>
      <c r="D393" s="71" t="s">
        <v>41</v>
      </c>
      <c r="E393" s="66" t="s">
        <v>514</v>
      </c>
      <c r="F393" s="65" t="s">
        <v>116</v>
      </c>
      <c r="G393" s="68">
        <v>1200</v>
      </c>
      <c r="H393" s="67" t="s">
        <v>125</v>
      </c>
      <c r="I393" s="67" t="s">
        <v>121</v>
      </c>
    </row>
    <row r="394" spans="2:9" ht="20.100000000000001" customHeight="1" x14ac:dyDescent="0.25">
      <c r="B394" s="64">
        <v>43662</v>
      </c>
      <c r="C394" s="66" t="s">
        <v>114</v>
      </c>
      <c r="D394" s="71" t="s">
        <v>1129</v>
      </c>
      <c r="E394" s="66" t="s">
        <v>515</v>
      </c>
      <c r="F394" s="65" t="s">
        <v>117</v>
      </c>
      <c r="G394" s="68">
        <v>1500</v>
      </c>
      <c r="H394" s="67" t="s">
        <v>125</v>
      </c>
      <c r="I394" s="67" t="s">
        <v>121</v>
      </c>
    </row>
    <row r="395" spans="2:9" ht="20.100000000000001" customHeight="1" x14ac:dyDescent="0.25">
      <c r="B395" s="64">
        <v>43576</v>
      </c>
      <c r="C395" s="66" t="s">
        <v>50</v>
      </c>
      <c r="D395" s="71" t="s">
        <v>1133</v>
      </c>
      <c r="E395" s="66" t="s">
        <v>516</v>
      </c>
      <c r="F395" s="65" t="s">
        <v>117</v>
      </c>
      <c r="G395" s="68">
        <v>1500</v>
      </c>
      <c r="H395" s="67" t="s">
        <v>125</v>
      </c>
      <c r="I395" s="67" t="s">
        <v>121</v>
      </c>
    </row>
    <row r="396" spans="2:9" ht="20.100000000000001" customHeight="1" x14ac:dyDescent="0.25">
      <c r="B396" s="64">
        <v>43772</v>
      </c>
      <c r="C396" s="66" t="s">
        <v>42</v>
      </c>
      <c r="D396" s="71" t="s">
        <v>45</v>
      </c>
      <c r="E396" s="66" t="s">
        <v>517</v>
      </c>
      <c r="F396" s="65" t="s">
        <v>116</v>
      </c>
      <c r="G396" s="68">
        <v>1200</v>
      </c>
      <c r="H396" s="67" t="s">
        <v>125</v>
      </c>
      <c r="I396" s="67" t="s">
        <v>1143</v>
      </c>
    </row>
    <row r="397" spans="2:9" ht="20.100000000000001" customHeight="1" x14ac:dyDescent="0.25">
      <c r="B397" s="64">
        <v>43527</v>
      </c>
      <c r="C397" s="66" t="s">
        <v>113</v>
      </c>
      <c r="D397" s="71" t="s">
        <v>1130</v>
      </c>
      <c r="E397" s="66" t="s">
        <v>518</v>
      </c>
      <c r="F397" s="65" t="s">
        <v>117</v>
      </c>
      <c r="G397" s="68">
        <v>1500</v>
      </c>
      <c r="H397" s="67" t="s">
        <v>124</v>
      </c>
      <c r="I397" s="67" t="s">
        <v>119</v>
      </c>
    </row>
    <row r="398" spans="2:9" ht="20.100000000000001" customHeight="1" x14ac:dyDescent="0.25">
      <c r="B398" s="64">
        <v>43709</v>
      </c>
      <c r="C398" s="66" t="s">
        <v>50</v>
      </c>
      <c r="D398" s="71" t="s">
        <v>1133</v>
      </c>
      <c r="E398" s="66" t="s">
        <v>519</v>
      </c>
      <c r="F398" s="65" t="s">
        <v>116</v>
      </c>
      <c r="G398" s="68">
        <v>1200</v>
      </c>
      <c r="H398" s="67" t="s">
        <v>125</v>
      </c>
      <c r="I398" s="67" t="s">
        <v>1143</v>
      </c>
    </row>
    <row r="399" spans="2:9" ht="20.100000000000001" customHeight="1" x14ac:dyDescent="0.25">
      <c r="B399" s="64">
        <v>43539</v>
      </c>
      <c r="C399" s="66" t="s">
        <v>61</v>
      </c>
      <c r="D399" s="71" t="s">
        <v>1134</v>
      </c>
      <c r="E399" s="66" t="s">
        <v>520</v>
      </c>
      <c r="F399" s="65" t="s">
        <v>115</v>
      </c>
      <c r="G399" s="68">
        <v>800</v>
      </c>
      <c r="H399" s="67" t="s">
        <v>125</v>
      </c>
      <c r="I399" s="67" t="s">
        <v>121</v>
      </c>
    </row>
    <row r="400" spans="2:9" ht="20.100000000000001" customHeight="1" x14ac:dyDescent="0.25">
      <c r="B400" s="64">
        <v>43683</v>
      </c>
      <c r="C400" s="66" t="s">
        <v>50</v>
      </c>
      <c r="D400" s="71" t="s">
        <v>1133</v>
      </c>
      <c r="E400" s="66" t="s">
        <v>521</v>
      </c>
      <c r="F400" s="65" t="s">
        <v>117</v>
      </c>
      <c r="G400" s="68">
        <v>1500</v>
      </c>
      <c r="H400" s="67" t="s">
        <v>125</v>
      </c>
      <c r="I400" s="67" t="s">
        <v>121</v>
      </c>
    </row>
    <row r="401" spans="2:9" ht="20.100000000000001" customHeight="1" x14ac:dyDescent="0.25">
      <c r="B401" s="64">
        <v>43558</v>
      </c>
      <c r="C401" s="66" t="s">
        <v>61</v>
      </c>
      <c r="D401" s="71" t="s">
        <v>1134</v>
      </c>
      <c r="E401" s="66" t="s">
        <v>522</v>
      </c>
      <c r="F401" s="65" t="s">
        <v>117</v>
      </c>
      <c r="G401" s="68">
        <v>1500</v>
      </c>
      <c r="H401" s="67" t="s">
        <v>125</v>
      </c>
      <c r="I401" s="67" t="s">
        <v>121</v>
      </c>
    </row>
    <row r="402" spans="2:9" ht="20.100000000000001" customHeight="1" x14ac:dyDescent="0.25">
      <c r="B402" s="64">
        <v>43630</v>
      </c>
      <c r="C402" s="66" t="s">
        <v>50</v>
      </c>
      <c r="D402" s="71" t="s">
        <v>1133</v>
      </c>
      <c r="E402" s="66" t="s">
        <v>523</v>
      </c>
      <c r="F402" s="65" t="s">
        <v>115</v>
      </c>
      <c r="G402" s="68">
        <v>800</v>
      </c>
      <c r="H402" s="67" t="s">
        <v>125</v>
      </c>
      <c r="I402" s="67" t="s">
        <v>121</v>
      </c>
    </row>
    <row r="403" spans="2:9" ht="20.100000000000001" customHeight="1" x14ac:dyDescent="0.25">
      <c r="B403" s="64">
        <v>43635</v>
      </c>
      <c r="C403" s="66" t="s">
        <v>50</v>
      </c>
      <c r="D403" s="71" t="s">
        <v>1133</v>
      </c>
      <c r="E403" s="66" t="s">
        <v>524</v>
      </c>
      <c r="F403" s="65" t="s">
        <v>116</v>
      </c>
      <c r="G403" s="68">
        <v>1200</v>
      </c>
      <c r="H403" s="67" t="s">
        <v>124</v>
      </c>
      <c r="I403" s="67" t="s">
        <v>119</v>
      </c>
    </row>
    <row r="404" spans="2:9" ht="20.100000000000001" customHeight="1" x14ac:dyDescent="0.25">
      <c r="B404" s="64">
        <v>43507</v>
      </c>
      <c r="C404" s="66" t="s">
        <v>65</v>
      </c>
      <c r="D404" s="71" t="s">
        <v>1131</v>
      </c>
      <c r="E404" s="66" t="s">
        <v>525</v>
      </c>
      <c r="F404" s="65" t="s">
        <v>117</v>
      </c>
      <c r="G404" s="68">
        <v>1500</v>
      </c>
      <c r="H404" s="67" t="s">
        <v>125</v>
      </c>
      <c r="I404" s="67" t="s">
        <v>120</v>
      </c>
    </row>
    <row r="405" spans="2:9" ht="20.100000000000001" customHeight="1" x14ac:dyDescent="0.25">
      <c r="B405" s="64">
        <v>43596</v>
      </c>
      <c r="C405" s="66" t="s">
        <v>65</v>
      </c>
      <c r="D405" s="71" t="s">
        <v>1131</v>
      </c>
      <c r="E405" s="66" t="s">
        <v>526</v>
      </c>
      <c r="F405" s="65" t="s">
        <v>115</v>
      </c>
      <c r="G405" s="68">
        <v>800</v>
      </c>
      <c r="H405" s="67" t="s">
        <v>125</v>
      </c>
      <c r="I405" s="67" t="s">
        <v>120</v>
      </c>
    </row>
    <row r="406" spans="2:9" ht="20.100000000000001" customHeight="1" x14ac:dyDescent="0.25">
      <c r="B406" s="64">
        <v>43743</v>
      </c>
      <c r="C406" s="66" t="s">
        <v>58</v>
      </c>
      <c r="D406" s="71" t="s">
        <v>60</v>
      </c>
      <c r="E406" s="66" t="s">
        <v>527</v>
      </c>
      <c r="F406" s="65" t="s">
        <v>117</v>
      </c>
      <c r="G406" s="68">
        <v>1500</v>
      </c>
      <c r="H406" s="67" t="s">
        <v>124</v>
      </c>
      <c r="I406" s="67" t="s">
        <v>119</v>
      </c>
    </row>
    <row r="407" spans="2:9" ht="20.100000000000001" customHeight="1" x14ac:dyDescent="0.25">
      <c r="B407" s="64">
        <v>43514</v>
      </c>
      <c r="C407" s="66" t="s">
        <v>113</v>
      </c>
      <c r="D407" s="71" t="s">
        <v>1130</v>
      </c>
      <c r="E407" s="66" t="s">
        <v>528</v>
      </c>
      <c r="F407" s="65" t="s">
        <v>117</v>
      </c>
      <c r="G407" s="68">
        <v>1500</v>
      </c>
      <c r="H407" s="67" t="s">
        <v>124</v>
      </c>
      <c r="I407" s="67" t="s">
        <v>119</v>
      </c>
    </row>
    <row r="408" spans="2:9" ht="20.100000000000001" customHeight="1" x14ac:dyDescent="0.25">
      <c r="B408" s="64">
        <v>43516</v>
      </c>
      <c r="C408" s="66" t="s">
        <v>61</v>
      </c>
      <c r="D408" s="71" t="s">
        <v>1134</v>
      </c>
      <c r="E408" s="66" t="s">
        <v>529</v>
      </c>
      <c r="F408" s="65" t="s">
        <v>116</v>
      </c>
      <c r="G408" s="68">
        <v>1200</v>
      </c>
      <c r="H408" s="67" t="s">
        <v>125</v>
      </c>
      <c r="I408" s="67" t="s">
        <v>1143</v>
      </c>
    </row>
    <row r="409" spans="2:9" ht="20.100000000000001" customHeight="1" x14ac:dyDescent="0.25">
      <c r="B409" s="64">
        <v>43738</v>
      </c>
      <c r="C409" s="66" t="s">
        <v>34</v>
      </c>
      <c r="D409" s="71" t="s">
        <v>38</v>
      </c>
      <c r="E409" s="66" t="s">
        <v>530</v>
      </c>
      <c r="F409" s="65" t="s">
        <v>117</v>
      </c>
      <c r="G409" s="68">
        <v>1500</v>
      </c>
      <c r="H409" s="67" t="s">
        <v>125</v>
      </c>
      <c r="I409" s="67" t="s">
        <v>120</v>
      </c>
    </row>
    <row r="410" spans="2:9" ht="20.100000000000001" customHeight="1" x14ac:dyDescent="0.25">
      <c r="B410" s="64">
        <v>43515</v>
      </c>
      <c r="C410" s="66" t="s">
        <v>114</v>
      </c>
      <c r="D410" s="71" t="s">
        <v>1129</v>
      </c>
      <c r="E410" s="66" t="s">
        <v>531</v>
      </c>
      <c r="F410" s="65" t="s">
        <v>116</v>
      </c>
      <c r="G410" s="68">
        <v>1200</v>
      </c>
      <c r="H410" s="67" t="s">
        <v>124</v>
      </c>
      <c r="I410" s="67" t="s">
        <v>119</v>
      </c>
    </row>
    <row r="411" spans="2:9" ht="20.100000000000001" customHeight="1" x14ac:dyDescent="0.25">
      <c r="B411" s="64">
        <v>43693</v>
      </c>
      <c r="C411" s="66" t="s">
        <v>65</v>
      </c>
      <c r="D411" s="71" t="s">
        <v>1131</v>
      </c>
      <c r="E411" s="66" t="s">
        <v>532</v>
      </c>
      <c r="F411" s="65" t="s">
        <v>115</v>
      </c>
      <c r="G411" s="68">
        <v>800</v>
      </c>
      <c r="H411" s="67" t="s">
        <v>125</v>
      </c>
      <c r="I411" s="67" t="s">
        <v>120</v>
      </c>
    </row>
    <row r="412" spans="2:9" ht="20.100000000000001" customHeight="1" x14ac:dyDescent="0.25">
      <c r="B412" s="64">
        <v>43779</v>
      </c>
      <c r="C412" s="66" t="s">
        <v>50</v>
      </c>
      <c r="D412" s="71" t="s">
        <v>1133</v>
      </c>
      <c r="E412" s="66" t="s">
        <v>533</v>
      </c>
      <c r="F412" s="65" t="s">
        <v>117</v>
      </c>
      <c r="G412" s="68">
        <v>1500</v>
      </c>
      <c r="H412" s="67" t="s">
        <v>125</v>
      </c>
      <c r="I412" s="67" t="s">
        <v>121</v>
      </c>
    </row>
    <row r="413" spans="2:9" ht="20.100000000000001" customHeight="1" x14ac:dyDescent="0.25">
      <c r="B413" s="64">
        <v>43563</v>
      </c>
      <c r="C413" s="66" t="s">
        <v>114</v>
      </c>
      <c r="D413" s="71" t="s">
        <v>1129</v>
      </c>
      <c r="E413" s="66" t="s">
        <v>534</v>
      </c>
      <c r="F413" s="65" t="s">
        <v>116</v>
      </c>
      <c r="G413" s="68">
        <v>1200</v>
      </c>
      <c r="H413" s="67" t="s">
        <v>124</v>
      </c>
      <c r="I413" s="67" t="s">
        <v>119</v>
      </c>
    </row>
    <row r="414" spans="2:9" ht="20.100000000000001" customHeight="1" x14ac:dyDescent="0.25">
      <c r="B414" s="64">
        <v>43810</v>
      </c>
      <c r="C414" s="66" t="s">
        <v>50</v>
      </c>
      <c r="D414" s="71" t="s">
        <v>1133</v>
      </c>
      <c r="E414" s="66" t="s">
        <v>535</v>
      </c>
      <c r="F414" s="65" t="s">
        <v>117</v>
      </c>
      <c r="G414" s="68">
        <v>1500</v>
      </c>
      <c r="H414" s="67" t="s">
        <v>124</v>
      </c>
      <c r="I414" s="67" t="s">
        <v>119</v>
      </c>
    </row>
    <row r="415" spans="2:9" ht="20.100000000000001" customHeight="1" x14ac:dyDescent="0.25">
      <c r="B415" s="64">
        <v>43667</v>
      </c>
      <c r="C415" s="66" t="s">
        <v>65</v>
      </c>
      <c r="D415" s="71" t="s">
        <v>1131</v>
      </c>
      <c r="E415" s="66" t="s">
        <v>536</v>
      </c>
      <c r="F415" s="65" t="s">
        <v>115</v>
      </c>
      <c r="G415" s="68">
        <v>800</v>
      </c>
      <c r="H415" s="67" t="s">
        <v>124</v>
      </c>
      <c r="I415" s="67" t="s">
        <v>119</v>
      </c>
    </row>
    <row r="416" spans="2:9" ht="20.100000000000001" customHeight="1" x14ac:dyDescent="0.25">
      <c r="B416" s="64">
        <v>43743</v>
      </c>
      <c r="C416" s="66" t="s">
        <v>58</v>
      </c>
      <c r="D416" s="71" t="s">
        <v>60</v>
      </c>
      <c r="E416" s="66" t="s">
        <v>537</v>
      </c>
      <c r="F416" s="65" t="s">
        <v>116</v>
      </c>
      <c r="G416" s="68">
        <v>1200</v>
      </c>
      <c r="H416" s="67" t="s">
        <v>125</v>
      </c>
      <c r="I416" s="67" t="s">
        <v>1143</v>
      </c>
    </row>
    <row r="417" spans="2:9" ht="20.100000000000001" customHeight="1" x14ac:dyDescent="0.25">
      <c r="B417" s="64">
        <v>43710</v>
      </c>
      <c r="C417" s="66" t="s">
        <v>50</v>
      </c>
      <c r="D417" s="71" t="s">
        <v>1133</v>
      </c>
      <c r="E417" s="66" t="s">
        <v>538</v>
      </c>
      <c r="F417" s="65" t="s">
        <v>115</v>
      </c>
      <c r="G417" s="68">
        <v>800</v>
      </c>
      <c r="H417" s="67" t="s">
        <v>125</v>
      </c>
      <c r="I417" s="67" t="s">
        <v>120</v>
      </c>
    </row>
    <row r="418" spans="2:9" ht="20.100000000000001" customHeight="1" x14ac:dyDescent="0.25">
      <c r="B418" s="64">
        <v>43721</v>
      </c>
      <c r="C418" s="66" t="s">
        <v>39</v>
      </c>
      <c r="D418" s="71" t="s">
        <v>41</v>
      </c>
      <c r="E418" s="66" t="s">
        <v>539</v>
      </c>
      <c r="F418" s="65" t="s">
        <v>116</v>
      </c>
      <c r="G418" s="68">
        <v>1200</v>
      </c>
      <c r="H418" s="67" t="s">
        <v>125</v>
      </c>
      <c r="I418" s="67" t="s">
        <v>120</v>
      </c>
    </row>
    <row r="419" spans="2:9" ht="20.100000000000001" customHeight="1" x14ac:dyDescent="0.25">
      <c r="B419" s="64">
        <v>43543</v>
      </c>
      <c r="C419" s="66" t="s">
        <v>42</v>
      </c>
      <c r="D419" s="71" t="s">
        <v>45</v>
      </c>
      <c r="E419" s="66" t="s">
        <v>540</v>
      </c>
      <c r="F419" s="65" t="s">
        <v>117</v>
      </c>
      <c r="G419" s="68">
        <v>1500</v>
      </c>
      <c r="H419" s="67" t="s">
        <v>124</v>
      </c>
      <c r="I419" s="67" t="s">
        <v>119</v>
      </c>
    </row>
    <row r="420" spans="2:9" ht="20.100000000000001" customHeight="1" x14ac:dyDescent="0.25">
      <c r="B420" s="64">
        <v>43487</v>
      </c>
      <c r="C420" s="66" t="s">
        <v>34</v>
      </c>
      <c r="D420" s="71" t="s">
        <v>38</v>
      </c>
      <c r="E420" s="66" t="s">
        <v>541</v>
      </c>
      <c r="F420" s="65" t="s">
        <v>117</v>
      </c>
      <c r="G420" s="68">
        <v>1500</v>
      </c>
      <c r="H420" s="67" t="s">
        <v>125</v>
      </c>
      <c r="I420" s="67" t="s">
        <v>120</v>
      </c>
    </row>
    <row r="421" spans="2:9" ht="20.100000000000001" customHeight="1" x14ac:dyDescent="0.25">
      <c r="B421" s="64">
        <v>43752</v>
      </c>
      <c r="C421" s="66" t="s">
        <v>42</v>
      </c>
      <c r="D421" s="71" t="s">
        <v>45</v>
      </c>
      <c r="E421" s="66" t="s">
        <v>542</v>
      </c>
      <c r="F421" s="65" t="s">
        <v>117</v>
      </c>
      <c r="G421" s="68">
        <v>1500</v>
      </c>
      <c r="H421" s="67" t="s">
        <v>125</v>
      </c>
      <c r="I421" s="67" t="s">
        <v>121</v>
      </c>
    </row>
    <row r="422" spans="2:9" ht="20.100000000000001" customHeight="1" x14ac:dyDescent="0.25">
      <c r="B422" s="64">
        <v>43785</v>
      </c>
      <c r="C422" s="66" t="s">
        <v>61</v>
      </c>
      <c r="D422" s="71" t="s">
        <v>1134</v>
      </c>
      <c r="E422" s="66" t="s">
        <v>543</v>
      </c>
      <c r="F422" s="65" t="s">
        <v>115</v>
      </c>
      <c r="G422" s="68">
        <v>800</v>
      </c>
      <c r="H422" s="67" t="s">
        <v>125</v>
      </c>
      <c r="I422" s="67" t="s">
        <v>120</v>
      </c>
    </row>
    <row r="423" spans="2:9" ht="20.100000000000001" customHeight="1" x14ac:dyDescent="0.25">
      <c r="B423" s="64">
        <v>43690</v>
      </c>
      <c r="C423" s="66" t="s">
        <v>34</v>
      </c>
      <c r="D423" s="71" t="s">
        <v>38</v>
      </c>
      <c r="E423" s="66" t="s">
        <v>544</v>
      </c>
      <c r="F423" s="65" t="s">
        <v>117</v>
      </c>
      <c r="G423" s="68">
        <v>1500</v>
      </c>
      <c r="H423" s="67" t="s">
        <v>124</v>
      </c>
      <c r="I423" s="67" t="s">
        <v>119</v>
      </c>
    </row>
    <row r="424" spans="2:9" ht="20.100000000000001" customHeight="1" x14ac:dyDescent="0.25">
      <c r="B424" s="64">
        <v>43690</v>
      </c>
      <c r="C424" s="66" t="s">
        <v>90</v>
      </c>
      <c r="D424" s="71" t="s">
        <v>1132</v>
      </c>
      <c r="E424" s="66" t="s">
        <v>545</v>
      </c>
      <c r="F424" s="65" t="s">
        <v>117</v>
      </c>
      <c r="G424" s="68">
        <v>1500</v>
      </c>
      <c r="H424" s="67" t="s">
        <v>125</v>
      </c>
      <c r="I424" s="67" t="s">
        <v>120</v>
      </c>
    </row>
    <row r="425" spans="2:9" ht="20.100000000000001" customHeight="1" x14ac:dyDescent="0.25">
      <c r="B425" s="64">
        <v>43646</v>
      </c>
      <c r="C425" s="66" t="s">
        <v>34</v>
      </c>
      <c r="D425" s="71" t="s">
        <v>38</v>
      </c>
      <c r="E425" s="66" t="s">
        <v>546</v>
      </c>
      <c r="F425" s="65" t="s">
        <v>115</v>
      </c>
      <c r="G425" s="68">
        <v>800</v>
      </c>
      <c r="H425" s="67" t="s">
        <v>125</v>
      </c>
      <c r="I425" s="67" t="s">
        <v>1143</v>
      </c>
    </row>
    <row r="426" spans="2:9" ht="20.100000000000001" customHeight="1" x14ac:dyDescent="0.25">
      <c r="B426" s="64">
        <v>43701</v>
      </c>
      <c r="C426" s="66" t="s">
        <v>61</v>
      </c>
      <c r="D426" s="71" t="s">
        <v>1134</v>
      </c>
      <c r="E426" s="66" t="s">
        <v>547</v>
      </c>
      <c r="F426" s="65" t="s">
        <v>115</v>
      </c>
      <c r="G426" s="68">
        <v>1200</v>
      </c>
      <c r="H426" s="67" t="s">
        <v>125</v>
      </c>
      <c r="I426" s="67" t="s">
        <v>120</v>
      </c>
    </row>
    <row r="427" spans="2:9" ht="20.100000000000001" customHeight="1" x14ac:dyDescent="0.25">
      <c r="B427" s="64">
        <v>43619</v>
      </c>
      <c r="C427" s="66" t="s">
        <v>113</v>
      </c>
      <c r="D427" s="71" t="s">
        <v>1130</v>
      </c>
      <c r="E427" s="66" t="s">
        <v>548</v>
      </c>
      <c r="F427" s="65" t="s">
        <v>117</v>
      </c>
      <c r="G427" s="68">
        <v>1500</v>
      </c>
      <c r="H427" s="67" t="s">
        <v>125</v>
      </c>
      <c r="I427" s="67" t="s">
        <v>121</v>
      </c>
    </row>
    <row r="428" spans="2:9" ht="20.100000000000001" customHeight="1" x14ac:dyDescent="0.25">
      <c r="B428" s="64">
        <v>43814</v>
      </c>
      <c r="C428" s="66" t="s">
        <v>39</v>
      </c>
      <c r="D428" s="71" t="s">
        <v>41</v>
      </c>
      <c r="E428" s="66" t="s">
        <v>549</v>
      </c>
      <c r="F428" s="65" t="s">
        <v>115</v>
      </c>
      <c r="G428" s="68">
        <v>800</v>
      </c>
      <c r="H428" s="67" t="s">
        <v>125</v>
      </c>
      <c r="I428" s="67" t="s">
        <v>121</v>
      </c>
    </row>
    <row r="429" spans="2:9" ht="20.100000000000001" customHeight="1" x14ac:dyDescent="0.25">
      <c r="B429" s="64">
        <v>43687</v>
      </c>
      <c r="C429" s="66" t="s">
        <v>65</v>
      </c>
      <c r="D429" s="71" t="s">
        <v>1131</v>
      </c>
      <c r="E429" s="66" t="s">
        <v>550</v>
      </c>
      <c r="F429" s="65" t="s">
        <v>117</v>
      </c>
      <c r="G429" s="68">
        <v>1500</v>
      </c>
      <c r="H429" s="67" t="s">
        <v>125</v>
      </c>
      <c r="I429" s="67" t="s">
        <v>121</v>
      </c>
    </row>
    <row r="430" spans="2:9" ht="20.100000000000001" customHeight="1" x14ac:dyDescent="0.25">
      <c r="B430" s="64">
        <v>43605</v>
      </c>
      <c r="C430" s="66" t="s">
        <v>113</v>
      </c>
      <c r="D430" s="71" t="s">
        <v>1130</v>
      </c>
      <c r="E430" s="66" t="s">
        <v>551</v>
      </c>
      <c r="F430" s="65" t="s">
        <v>115</v>
      </c>
      <c r="G430" s="68">
        <v>1200</v>
      </c>
      <c r="H430" s="67" t="s">
        <v>124</v>
      </c>
      <c r="I430" s="67" t="s">
        <v>119</v>
      </c>
    </row>
    <row r="431" spans="2:9" ht="20.100000000000001" customHeight="1" x14ac:dyDescent="0.25">
      <c r="B431" s="64">
        <v>43559</v>
      </c>
      <c r="C431" s="66" t="s">
        <v>42</v>
      </c>
      <c r="D431" s="71" t="s">
        <v>45</v>
      </c>
      <c r="E431" s="66" t="s">
        <v>552</v>
      </c>
      <c r="F431" s="65" t="s">
        <v>117</v>
      </c>
      <c r="G431" s="68">
        <v>1500</v>
      </c>
      <c r="H431" s="67" t="s">
        <v>125</v>
      </c>
      <c r="I431" s="67" t="s">
        <v>120</v>
      </c>
    </row>
    <row r="432" spans="2:9" ht="20.100000000000001" customHeight="1" x14ac:dyDescent="0.25">
      <c r="B432" s="64">
        <v>43549</v>
      </c>
      <c r="C432" s="66" t="s">
        <v>61</v>
      </c>
      <c r="D432" s="71" t="s">
        <v>1134</v>
      </c>
      <c r="E432" s="66" t="s">
        <v>553</v>
      </c>
      <c r="F432" s="65" t="s">
        <v>117</v>
      </c>
      <c r="G432" s="68">
        <v>1500</v>
      </c>
      <c r="H432" s="67" t="s">
        <v>124</v>
      </c>
      <c r="I432" s="67" t="s">
        <v>119</v>
      </c>
    </row>
    <row r="433" spans="2:9" ht="20.100000000000001" customHeight="1" x14ac:dyDescent="0.25">
      <c r="B433" s="64">
        <v>43682</v>
      </c>
      <c r="C433" s="66" t="s">
        <v>34</v>
      </c>
      <c r="D433" s="71" t="s">
        <v>38</v>
      </c>
      <c r="E433" s="66" t="s">
        <v>554</v>
      </c>
      <c r="F433" s="65" t="s">
        <v>117</v>
      </c>
      <c r="G433" s="68">
        <v>1500</v>
      </c>
      <c r="H433" s="67" t="s">
        <v>125</v>
      </c>
      <c r="I433" s="67" t="s">
        <v>1143</v>
      </c>
    </row>
    <row r="434" spans="2:9" ht="20.100000000000001" customHeight="1" x14ac:dyDescent="0.25">
      <c r="B434" s="64">
        <v>43728</v>
      </c>
      <c r="C434" s="66" t="s">
        <v>90</v>
      </c>
      <c r="D434" s="71" t="s">
        <v>1132</v>
      </c>
      <c r="E434" s="66" t="s">
        <v>555</v>
      </c>
      <c r="F434" s="65" t="s">
        <v>117</v>
      </c>
      <c r="G434" s="68">
        <v>1500</v>
      </c>
      <c r="H434" s="67" t="s">
        <v>125</v>
      </c>
      <c r="I434" s="67" t="s">
        <v>120</v>
      </c>
    </row>
    <row r="435" spans="2:9" ht="20.100000000000001" customHeight="1" x14ac:dyDescent="0.25">
      <c r="B435" s="64">
        <v>43694</v>
      </c>
      <c r="C435" s="66" t="s">
        <v>113</v>
      </c>
      <c r="D435" s="71" t="s">
        <v>1130</v>
      </c>
      <c r="E435" s="66" t="s">
        <v>556</v>
      </c>
      <c r="F435" s="65" t="s">
        <v>115</v>
      </c>
      <c r="G435" s="68">
        <v>800</v>
      </c>
      <c r="H435" s="67" t="s">
        <v>125</v>
      </c>
      <c r="I435" s="67" t="s">
        <v>1143</v>
      </c>
    </row>
    <row r="436" spans="2:9" ht="20.100000000000001" customHeight="1" x14ac:dyDescent="0.25">
      <c r="B436" s="64">
        <v>43718</v>
      </c>
      <c r="C436" s="66" t="s">
        <v>34</v>
      </c>
      <c r="D436" s="71" t="s">
        <v>38</v>
      </c>
      <c r="E436" s="66" t="s">
        <v>557</v>
      </c>
      <c r="F436" s="65" t="s">
        <v>115</v>
      </c>
      <c r="G436" s="68">
        <v>1200</v>
      </c>
      <c r="H436" s="67" t="s">
        <v>125</v>
      </c>
      <c r="I436" s="67" t="s">
        <v>121</v>
      </c>
    </row>
    <row r="437" spans="2:9" ht="20.100000000000001" customHeight="1" x14ac:dyDescent="0.25">
      <c r="B437" s="64">
        <v>43496</v>
      </c>
      <c r="C437" s="66" t="s">
        <v>42</v>
      </c>
      <c r="D437" s="71" t="s">
        <v>45</v>
      </c>
      <c r="E437" s="66" t="s">
        <v>558</v>
      </c>
      <c r="F437" s="65" t="s">
        <v>117</v>
      </c>
      <c r="G437" s="68">
        <v>1500</v>
      </c>
      <c r="H437" s="67" t="s">
        <v>125</v>
      </c>
      <c r="I437" s="67" t="s">
        <v>120</v>
      </c>
    </row>
    <row r="438" spans="2:9" ht="20.100000000000001" customHeight="1" x14ac:dyDescent="0.25">
      <c r="B438" s="64">
        <v>43519</v>
      </c>
      <c r="C438" s="66" t="s">
        <v>50</v>
      </c>
      <c r="D438" s="71" t="s">
        <v>1133</v>
      </c>
      <c r="E438" s="66" t="s">
        <v>559</v>
      </c>
      <c r="F438" s="65" t="s">
        <v>115</v>
      </c>
      <c r="G438" s="68">
        <v>800</v>
      </c>
      <c r="H438" s="67" t="s">
        <v>125</v>
      </c>
      <c r="I438" s="67" t="s">
        <v>121</v>
      </c>
    </row>
    <row r="439" spans="2:9" ht="20.100000000000001" customHeight="1" x14ac:dyDescent="0.25">
      <c r="B439" s="64">
        <v>43516</v>
      </c>
      <c r="C439" s="66" t="s">
        <v>65</v>
      </c>
      <c r="D439" s="71" t="s">
        <v>1131</v>
      </c>
      <c r="E439" s="66" t="s">
        <v>560</v>
      </c>
      <c r="F439" s="65" t="s">
        <v>115</v>
      </c>
      <c r="G439" s="68">
        <v>1200</v>
      </c>
      <c r="H439" s="67" t="s">
        <v>125</v>
      </c>
      <c r="I439" s="67" t="s">
        <v>120</v>
      </c>
    </row>
    <row r="440" spans="2:9" ht="20.100000000000001" customHeight="1" x14ac:dyDescent="0.25">
      <c r="B440" s="64">
        <v>43725</v>
      </c>
      <c r="C440" s="66" t="s">
        <v>113</v>
      </c>
      <c r="D440" s="71" t="s">
        <v>1130</v>
      </c>
      <c r="E440" s="66" t="s">
        <v>561</v>
      </c>
      <c r="F440" s="65" t="s">
        <v>115</v>
      </c>
      <c r="G440" s="68">
        <v>800</v>
      </c>
      <c r="H440" s="67" t="s">
        <v>125</v>
      </c>
      <c r="I440" s="67" t="s">
        <v>1143</v>
      </c>
    </row>
    <row r="441" spans="2:9" ht="20.100000000000001" customHeight="1" x14ac:dyDescent="0.25">
      <c r="B441" s="64">
        <v>43735</v>
      </c>
      <c r="C441" s="66" t="s">
        <v>42</v>
      </c>
      <c r="D441" s="71" t="s">
        <v>45</v>
      </c>
      <c r="E441" s="66" t="s">
        <v>562</v>
      </c>
      <c r="F441" s="65" t="s">
        <v>115</v>
      </c>
      <c r="G441" s="68">
        <v>800</v>
      </c>
      <c r="H441" s="67" t="s">
        <v>124</v>
      </c>
      <c r="I441" s="67" t="s">
        <v>119</v>
      </c>
    </row>
    <row r="442" spans="2:9" ht="20.100000000000001" customHeight="1" x14ac:dyDescent="0.25">
      <c r="B442" s="64">
        <v>43719</v>
      </c>
      <c r="C442" s="66" t="s">
        <v>50</v>
      </c>
      <c r="D442" s="71" t="s">
        <v>1133</v>
      </c>
      <c r="E442" s="66" t="s">
        <v>563</v>
      </c>
      <c r="F442" s="65" t="s">
        <v>117</v>
      </c>
      <c r="G442" s="68">
        <v>1500</v>
      </c>
      <c r="H442" s="67" t="s">
        <v>124</v>
      </c>
      <c r="I442" s="67" t="s">
        <v>119</v>
      </c>
    </row>
    <row r="443" spans="2:9" ht="20.100000000000001" customHeight="1" x14ac:dyDescent="0.25">
      <c r="B443" s="64">
        <v>43609</v>
      </c>
      <c r="C443" s="66" t="s">
        <v>65</v>
      </c>
      <c r="D443" s="71" t="s">
        <v>1131</v>
      </c>
      <c r="E443" s="66" t="s">
        <v>564</v>
      </c>
      <c r="F443" s="65" t="s">
        <v>115</v>
      </c>
      <c r="G443" s="68">
        <v>800</v>
      </c>
      <c r="H443" s="67" t="s">
        <v>125</v>
      </c>
      <c r="I443" s="67" t="s">
        <v>121</v>
      </c>
    </row>
    <row r="444" spans="2:9" ht="20.100000000000001" customHeight="1" x14ac:dyDescent="0.25">
      <c r="B444" s="64">
        <v>43806</v>
      </c>
      <c r="C444" s="66" t="s">
        <v>50</v>
      </c>
      <c r="D444" s="71" t="s">
        <v>1133</v>
      </c>
      <c r="E444" s="66" t="s">
        <v>565</v>
      </c>
      <c r="F444" s="65" t="s">
        <v>117</v>
      </c>
      <c r="G444" s="68">
        <v>1500</v>
      </c>
      <c r="H444" s="67" t="s">
        <v>124</v>
      </c>
      <c r="I444" s="67" t="s">
        <v>119</v>
      </c>
    </row>
    <row r="445" spans="2:9" ht="20.100000000000001" customHeight="1" x14ac:dyDescent="0.25">
      <c r="B445" s="64">
        <v>43511</v>
      </c>
      <c r="C445" s="66" t="s">
        <v>65</v>
      </c>
      <c r="D445" s="71" t="s">
        <v>1131</v>
      </c>
      <c r="E445" s="66" t="s">
        <v>566</v>
      </c>
      <c r="F445" s="65" t="s">
        <v>115</v>
      </c>
      <c r="G445" s="68">
        <v>800</v>
      </c>
      <c r="H445" s="67" t="s">
        <v>125</v>
      </c>
      <c r="I445" s="67" t="s">
        <v>1143</v>
      </c>
    </row>
    <row r="446" spans="2:9" ht="20.100000000000001" customHeight="1" x14ac:dyDescent="0.25">
      <c r="B446" s="64">
        <v>43568</v>
      </c>
      <c r="C446" s="66" t="s">
        <v>90</v>
      </c>
      <c r="D446" s="71" t="s">
        <v>1132</v>
      </c>
      <c r="E446" s="66" t="s">
        <v>567</v>
      </c>
      <c r="F446" s="65" t="s">
        <v>117</v>
      </c>
      <c r="G446" s="68">
        <v>1500</v>
      </c>
      <c r="H446" s="67" t="s">
        <v>125</v>
      </c>
      <c r="I446" s="67" t="s">
        <v>120</v>
      </c>
    </row>
    <row r="447" spans="2:9" ht="20.100000000000001" customHeight="1" x14ac:dyDescent="0.25">
      <c r="B447" s="64">
        <v>43709</v>
      </c>
      <c r="C447" s="66" t="s">
        <v>61</v>
      </c>
      <c r="D447" s="71" t="s">
        <v>1134</v>
      </c>
      <c r="E447" s="66" t="s">
        <v>568</v>
      </c>
      <c r="F447" s="65" t="s">
        <v>117</v>
      </c>
      <c r="G447" s="68">
        <v>1500</v>
      </c>
      <c r="H447" s="67" t="s">
        <v>125</v>
      </c>
      <c r="I447" s="67" t="s">
        <v>120</v>
      </c>
    </row>
    <row r="448" spans="2:9" ht="20.100000000000001" customHeight="1" x14ac:dyDescent="0.25">
      <c r="B448" s="64">
        <v>43769</v>
      </c>
      <c r="C448" s="66" t="s">
        <v>34</v>
      </c>
      <c r="D448" s="71" t="s">
        <v>38</v>
      </c>
      <c r="E448" s="66" t="s">
        <v>569</v>
      </c>
      <c r="F448" s="65" t="s">
        <v>115</v>
      </c>
      <c r="G448" s="68">
        <v>1200</v>
      </c>
      <c r="H448" s="67" t="s">
        <v>125</v>
      </c>
      <c r="I448" s="67" t="s">
        <v>120</v>
      </c>
    </row>
    <row r="449" spans="2:9" ht="20.100000000000001" customHeight="1" x14ac:dyDescent="0.25">
      <c r="B449" s="64">
        <v>43575</v>
      </c>
      <c r="C449" s="66" t="s">
        <v>61</v>
      </c>
      <c r="D449" s="71" t="s">
        <v>1134</v>
      </c>
      <c r="E449" s="66" t="s">
        <v>570</v>
      </c>
      <c r="F449" s="65" t="s">
        <v>115</v>
      </c>
      <c r="G449" s="68">
        <v>800</v>
      </c>
      <c r="H449" s="67" t="s">
        <v>124</v>
      </c>
      <c r="I449" s="67" t="s">
        <v>119</v>
      </c>
    </row>
    <row r="450" spans="2:9" ht="20.100000000000001" customHeight="1" x14ac:dyDescent="0.25">
      <c r="B450" s="64">
        <v>43821</v>
      </c>
      <c r="C450" s="66" t="s">
        <v>61</v>
      </c>
      <c r="D450" s="71" t="s">
        <v>1134</v>
      </c>
      <c r="E450" s="66" t="s">
        <v>571</v>
      </c>
      <c r="F450" s="65" t="s">
        <v>115</v>
      </c>
      <c r="G450" s="68">
        <v>1200</v>
      </c>
      <c r="H450" s="67" t="s">
        <v>125</v>
      </c>
      <c r="I450" s="67" t="s">
        <v>121</v>
      </c>
    </row>
    <row r="451" spans="2:9" ht="20.100000000000001" customHeight="1" x14ac:dyDescent="0.25">
      <c r="B451" s="64">
        <v>43616</v>
      </c>
      <c r="C451" s="66" t="s">
        <v>114</v>
      </c>
      <c r="D451" s="71" t="s">
        <v>1129</v>
      </c>
      <c r="E451" s="66" t="s">
        <v>572</v>
      </c>
      <c r="F451" s="65" t="s">
        <v>115</v>
      </c>
      <c r="G451" s="68">
        <v>800</v>
      </c>
      <c r="H451" s="67" t="s">
        <v>125</v>
      </c>
      <c r="I451" s="67" t="s">
        <v>121</v>
      </c>
    </row>
    <row r="452" spans="2:9" ht="20.100000000000001" customHeight="1" x14ac:dyDescent="0.25">
      <c r="B452" s="64">
        <v>43670</v>
      </c>
      <c r="C452" s="66" t="s">
        <v>39</v>
      </c>
      <c r="D452" s="71" t="s">
        <v>41</v>
      </c>
      <c r="E452" s="66" t="s">
        <v>573</v>
      </c>
      <c r="F452" s="65" t="s">
        <v>115</v>
      </c>
      <c r="G452" s="68">
        <v>800</v>
      </c>
      <c r="H452" s="67" t="s">
        <v>125</v>
      </c>
      <c r="I452" s="67" t="s">
        <v>121</v>
      </c>
    </row>
    <row r="453" spans="2:9" ht="20.100000000000001" customHeight="1" x14ac:dyDescent="0.25">
      <c r="B453" s="64">
        <v>43492</v>
      </c>
      <c r="C453" s="66" t="s">
        <v>65</v>
      </c>
      <c r="D453" s="71" t="s">
        <v>1131</v>
      </c>
      <c r="E453" s="66" t="s">
        <v>574</v>
      </c>
      <c r="F453" s="65" t="s">
        <v>117</v>
      </c>
      <c r="G453" s="68">
        <v>1500</v>
      </c>
      <c r="H453" s="67" t="s">
        <v>125</v>
      </c>
      <c r="I453" s="67" t="s">
        <v>121</v>
      </c>
    </row>
    <row r="454" spans="2:9" ht="20.100000000000001" customHeight="1" x14ac:dyDescent="0.25">
      <c r="B454" s="64">
        <v>43500</v>
      </c>
      <c r="C454" s="66" t="s">
        <v>65</v>
      </c>
      <c r="D454" s="71" t="s">
        <v>1131</v>
      </c>
      <c r="E454" s="66" t="s">
        <v>575</v>
      </c>
      <c r="F454" s="65" t="s">
        <v>115</v>
      </c>
      <c r="G454" s="68">
        <v>1200</v>
      </c>
      <c r="H454" s="67" t="s">
        <v>125</v>
      </c>
      <c r="I454" s="67" t="s">
        <v>120</v>
      </c>
    </row>
    <row r="455" spans="2:9" ht="20.100000000000001" customHeight="1" x14ac:dyDescent="0.25">
      <c r="B455" s="64">
        <v>43493</v>
      </c>
      <c r="C455" s="66" t="s">
        <v>39</v>
      </c>
      <c r="D455" s="71" t="s">
        <v>41</v>
      </c>
      <c r="E455" s="66" t="s">
        <v>576</v>
      </c>
      <c r="F455" s="65" t="s">
        <v>115</v>
      </c>
      <c r="G455" s="68">
        <v>800</v>
      </c>
      <c r="H455" s="67" t="s">
        <v>125</v>
      </c>
      <c r="I455" s="67" t="s">
        <v>120</v>
      </c>
    </row>
    <row r="456" spans="2:9" ht="20.100000000000001" customHeight="1" x14ac:dyDescent="0.25">
      <c r="B456" s="64">
        <v>43816</v>
      </c>
      <c r="C456" s="66" t="s">
        <v>61</v>
      </c>
      <c r="D456" s="71" t="s">
        <v>1134</v>
      </c>
      <c r="E456" s="66" t="s">
        <v>577</v>
      </c>
      <c r="F456" s="65" t="s">
        <v>115</v>
      </c>
      <c r="G456" s="68">
        <v>800</v>
      </c>
      <c r="H456" s="67" t="s">
        <v>125</v>
      </c>
      <c r="I456" s="67" t="s">
        <v>121</v>
      </c>
    </row>
    <row r="457" spans="2:9" ht="20.100000000000001" customHeight="1" x14ac:dyDescent="0.25">
      <c r="B457" s="64">
        <v>43754</v>
      </c>
      <c r="C457" s="66" t="s">
        <v>65</v>
      </c>
      <c r="D457" s="71" t="s">
        <v>1131</v>
      </c>
      <c r="E457" s="66" t="s">
        <v>578</v>
      </c>
      <c r="F457" s="65" t="s">
        <v>115</v>
      </c>
      <c r="G457" s="68">
        <v>800</v>
      </c>
      <c r="H457" s="67" t="s">
        <v>125</v>
      </c>
      <c r="I457" s="67" t="s">
        <v>120</v>
      </c>
    </row>
    <row r="458" spans="2:9" ht="20.100000000000001" customHeight="1" x14ac:dyDescent="0.25">
      <c r="B458" s="64">
        <v>43510</v>
      </c>
      <c r="C458" s="66" t="s">
        <v>34</v>
      </c>
      <c r="D458" s="71" t="s">
        <v>38</v>
      </c>
      <c r="E458" s="66" t="s">
        <v>579</v>
      </c>
      <c r="F458" s="65" t="s">
        <v>117</v>
      </c>
      <c r="G458" s="68">
        <v>1500</v>
      </c>
      <c r="H458" s="67" t="s">
        <v>125</v>
      </c>
      <c r="I458" s="67" t="s">
        <v>120</v>
      </c>
    </row>
    <row r="459" spans="2:9" ht="20.100000000000001" customHeight="1" x14ac:dyDescent="0.25">
      <c r="B459" s="64">
        <v>43508</v>
      </c>
      <c r="C459" s="66" t="s">
        <v>42</v>
      </c>
      <c r="D459" s="71" t="s">
        <v>45</v>
      </c>
      <c r="E459" s="66" t="s">
        <v>580</v>
      </c>
      <c r="F459" s="65" t="s">
        <v>115</v>
      </c>
      <c r="G459" s="68">
        <v>1200</v>
      </c>
      <c r="H459" s="67" t="s">
        <v>124</v>
      </c>
      <c r="I459" s="67" t="s">
        <v>119</v>
      </c>
    </row>
    <row r="460" spans="2:9" ht="20.100000000000001" customHeight="1" x14ac:dyDescent="0.25">
      <c r="B460" s="64">
        <v>43613</v>
      </c>
      <c r="C460" s="66" t="s">
        <v>61</v>
      </c>
      <c r="D460" s="71" t="s">
        <v>1134</v>
      </c>
      <c r="E460" s="66" t="s">
        <v>581</v>
      </c>
      <c r="F460" s="65" t="s">
        <v>117</v>
      </c>
      <c r="G460" s="68">
        <v>1500</v>
      </c>
      <c r="H460" s="67" t="s">
        <v>124</v>
      </c>
      <c r="I460" s="67" t="s">
        <v>119</v>
      </c>
    </row>
    <row r="461" spans="2:9" ht="20.100000000000001" customHeight="1" x14ac:dyDescent="0.25">
      <c r="B461" s="64">
        <v>43700</v>
      </c>
      <c r="C461" s="66" t="s">
        <v>114</v>
      </c>
      <c r="D461" s="71" t="s">
        <v>1129</v>
      </c>
      <c r="E461" s="66" t="s">
        <v>582</v>
      </c>
      <c r="F461" s="65" t="s">
        <v>115</v>
      </c>
      <c r="G461" s="68">
        <v>800</v>
      </c>
      <c r="H461" s="67" t="s">
        <v>125</v>
      </c>
      <c r="I461" s="67" t="s">
        <v>120</v>
      </c>
    </row>
    <row r="462" spans="2:9" ht="20.100000000000001" customHeight="1" x14ac:dyDescent="0.25">
      <c r="B462" s="64">
        <v>43678</v>
      </c>
      <c r="C462" s="66" t="s">
        <v>65</v>
      </c>
      <c r="D462" s="71" t="s">
        <v>1131</v>
      </c>
      <c r="E462" s="66" t="s">
        <v>583</v>
      </c>
      <c r="F462" s="65" t="s">
        <v>115</v>
      </c>
      <c r="G462" s="68">
        <v>1200</v>
      </c>
      <c r="H462" s="67" t="s">
        <v>125</v>
      </c>
      <c r="I462" s="67" t="s">
        <v>121</v>
      </c>
    </row>
    <row r="463" spans="2:9" ht="20.100000000000001" customHeight="1" x14ac:dyDescent="0.25">
      <c r="B463" s="64">
        <v>43750</v>
      </c>
      <c r="C463" s="66" t="s">
        <v>58</v>
      </c>
      <c r="D463" s="71" t="s">
        <v>60</v>
      </c>
      <c r="E463" s="66" t="s">
        <v>584</v>
      </c>
      <c r="F463" s="65" t="s">
        <v>115</v>
      </c>
      <c r="G463" s="68">
        <v>800</v>
      </c>
      <c r="H463" s="67" t="s">
        <v>125</v>
      </c>
      <c r="I463" s="67" t="s">
        <v>1143</v>
      </c>
    </row>
    <row r="464" spans="2:9" ht="20.100000000000001" customHeight="1" x14ac:dyDescent="0.25">
      <c r="B464" s="64">
        <v>43555</v>
      </c>
      <c r="C464" s="66" t="s">
        <v>50</v>
      </c>
      <c r="D464" s="71" t="s">
        <v>1133</v>
      </c>
      <c r="E464" s="66" t="s">
        <v>585</v>
      </c>
      <c r="F464" s="65" t="s">
        <v>115</v>
      </c>
      <c r="G464" s="68">
        <v>800</v>
      </c>
      <c r="H464" s="67" t="s">
        <v>125</v>
      </c>
      <c r="I464" s="67" t="s">
        <v>120</v>
      </c>
    </row>
    <row r="465" spans="2:9" ht="20.100000000000001" customHeight="1" x14ac:dyDescent="0.25">
      <c r="B465" s="64">
        <v>43786</v>
      </c>
      <c r="C465" s="66" t="s">
        <v>39</v>
      </c>
      <c r="D465" s="71" t="s">
        <v>41</v>
      </c>
      <c r="E465" s="66" t="s">
        <v>586</v>
      </c>
      <c r="F465" s="65" t="s">
        <v>115</v>
      </c>
      <c r="G465" s="68">
        <v>800</v>
      </c>
      <c r="H465" s="67" t="s">
        <v>125</v>
      </c>
      <c r="I465" s="67" t="s">
        <v>121</v>
      </c>
    </row>
    <row r="466" spans="2:9" ht="20.100000000000001" customHeight="1" x14ac:dyDescent="0.25">
      <c r="B466" s="64">
        <v>43645</v>
      </c>
      <c r="C466" s="66" t="s">
        <v>90</v>
      </c>
      <c r="D466" s="71" t="s">
        <v>1132</v>
      </c>
      <c r="E466" s="66" t="s">
        <v>587</v>
      </c>
      <c r="F466" s="65" t="s">
        <v>115</v>
      </c>
      <c r="G466" s="68">
        <v>1200</v>
      </c>
      <c r="H466" s="67" t="s">
        <v>125</v>
      </c>
      <c r="I466" s="67" t="s">
        <v>120</v>
      </c>
    </row>
    <row r="467" spans="2:9" ht="20.100000000000001" customHeight="1" x14ac:dyDescent="0.25">
      <c r="B467" s="64">
        <v>43746</v>
      </c>
      <c r="C467" s="66" t="s">
        <v>90</v>
      </c>
      <c r="D467" s="71" t="s">
        <v>1132</v>
      </c>
      <c r="E467" s="66" t="s">
        <v>588</v>
      </c>
      <c r="F467" s="65" t="s">
        <v>115</v>
      </c>
      <c r="G467" s="68">
        <v>800</v>
      </c>
      <c r="H467" s="67" t="s">
        <v>125</v>
      </c>
      <c r="I467" s="67" t="s">
        <v>1143</v>
      </c>
    </row>
    <row r="468" spans="2:9" ht="20.100000000000001" customHeight="1" x14ac:dyDescent="0.25">
      <c r="B468" s="64">
        <v>43594</v>
      </c>
      <c r="C468" s="66" t="s">
        <v>39</v>
      </c>
      <c r="D468" s="71" t="s">
        <v>41</v>
      </c>
      <c r="E468" s="66" t="s">
        <v>589</v>
      </c>
      <c r="F468" s="65" t="s">
        <v>117</v>
      </c>
      <c r="G468" s="68">
        <v>1500</v>
      </c>
      <c r="H468" s="67" t="s">
        <v>125</v>
      </c>
      <c r="I468" s="67" t="s">
        <v>121</v>
      </c>
    </row>
    <row r="469" spans="2:9" ht="20.100000000000001" customHeight="1" x14ac:dyDescent="0.25">
      <c r="B469" s="64">
        <v>43474</v>
      </c>
      <c r="C469" s="66" t="s">
        <v>50</v>
      </c>
      <c r="D469" s="71" t="s">
        <v>1133</v>
      </c>
      <c r="E469" s="66" t="s">
        <v>590</v>
      </c>
      <c r="F469" s="65" t="s">
        <v>115</v>
      </c>
      <c r="G469" s="68">
        <v>1200</v>
      </c>
      <c r="H469" s="67" t="s">
        <v>125</v>
      </c>
      <c r="I469" s="67" t="s">
        <v>120</v>
      </c>
    </row>
    <row r="470" spans="2:9" ht="20.100000000000001" customHeight="1" x14ac:dyDescent="0.25">
      <c r="B470" s="64">
        <v>43515</v>
      </c>
      <c r="C470" s="66" t="s">
        <v>50</v>
      </c>
      <c r="D470" s="71" t="s">
        <v>1133</v>
      </c>
      <c r="E470" s="66" t="s">
        <v>591</v>
      </c>
      <c r="F470" s="65" t="s">
        <v>117</v>
      </c>
      <c r="G470" s="68">
        <v>1500</v>
      </c>
      <c r="H470" s="67" t="s">
        <v>125</v>
      </c>
      <c r="I470" s="67" t="s">
        <v>1143</v>
      </c>
    </row>
    <row r="471" spans="2:9" ht="20.100000000000001" customHeight="1" x14ac:dyDescent="0.25">
      <c r="B471" s="64">
        <v>43641</v>
      </c>
      <c r="C471" s="66" t="s">
        <v>90</v>
      </c>
      <c r="D471" s="71" t="s">
        <v>1132</v>
      </c>
      <c r="E471" s="66" t="s">
        <v>592</v>
      </c>
      <c r="F471" s="65" t="s">
        <v>115</v>
      </c>
      <c r="G471" s="68">
        <v>800</v>
      </c>
      <c r="H471" s="67" t="s">
        <v>125</v>
      </c>
      <c r="I471" s="67" t="s">
        <v>121</v>
      </c>
    </row>
    <row r="472" spans="2:9" ht="20.100000000000001" customHeight="1" x14ac:dyDescent="0.25">
      <c r="B472" s="64">
        <v>43596</v>
      </c>
      <c r="C472" s="66" t="s">
        <v>50</v>
      </c>
      <c r="D472" s="71" t="s">
        <v>1133</v>
      </c>
      <c r="E472" s="66" t="s">
        <v>593</v>
      </c>
      <c r="F472" s="65" t="s">
        <v>115</v>
      </c>
      <c r="G472" s="68">
        <v>800</v>
      </c>
      <c r="H472" s="67" t="s">
        <v>125</v>
      </c>
      <c r="I472" s="67" t="s">
        <v>1143</v>
      </c>
    </row>
    <row r="473" spans="2:9" ht="20.100000000000001" customHeight="1" x14ac:dyDescent="0.25">
      <c r="B473" s="64">
        <v>43528</v>
      </c>
      <c r="C473" s="66" t="s">
        <v>39</v>
      </c>
      <c r="D473" s="71" t="s">
        <v>41</v>
      </c>
      <c r="E473" s="66" t="s">
        <v>594</v>
      </c>
      <c r="F473" s="65" t="s">
        <v>115</v>
      </c>
      <c r="G473" s="68">
        <v>800</v>
      </c>
      <c r="H473" s="67" t="s">
        <v>125</v>
      </c>
      <c r="I473" s="67" t="s">
        <v>120</v>
      </c>
    </row>
    <row r="474" spans="2:9" ht="20.100000000000001" customHeight="1" x14ac:dyDescent="0.25">
      <c r="B474" s="64">
        <v>43606</v>
      </c>
      <c r="C474" s="66" t="s">
        <v>90</v>
      </c>
      <c r="D474" s="71" t="s">
        <v>1132</v>
      </c>
      <c r="E474" s="66" t="s">
        <v>595</v>
      </c>
      <c r="F474" s="65" t="s">
        <v>117</v>
      </c>
      <c r="G474" s="68">
        <v>1500</v>
      </c>
      <c r="H474" s="67" t="s">
        <v>125</v>
      </c>
      <c r="I474" s="67" t="s">
        <v>121</v>
      </c>
    </row>
    <row r="475" spans="2:9" ht="20.100000000000001" customHeight="1" x14ac:dyDescent="0.25">
      <c r="B475" s="64">
        <v>43475</v>
      </c>
      <c r="C475" s="66" t="s">
        <v>90</v>
      </c>
      <c r="D475" s="71" t="s">
        <v>1132</v>
      </c>
      <c r="E475" s="66" t="s">
        <v>596</v>
      </c>
      <c r="F475" s="65" t="s">
        <v>115</v>
      </c>
      <c r="G475" s="68">
        <v>1200</v>
      </c>
      <c r="H475" s="67" t="s">
        <v>125</v>
      </c>
      <c r="I475" s="67" t="s">
        <v>1143</v>
      </c>
    </row>
    <row r="476" spans="2:9" ht="20.100000000000001" customHeight="1" x14ac:dyDescent="0.25">
      <c r="B476" s="64">
        <v>43695</v>
      </c>
      <c r="C476" s="66" t="s">
        <v>114</v>
      </c>
      <c r="D476" s="71" t="s">
        <v>1129</v>
      </c>
      <c r="E476" s="66" t="s">
        <v>597</v>
      </c>
      <c r="F476" s="65" t="s">
        <v>117</v>
      </c>
      <c r="G476" s="68">
        <v>1500</v>
      </c>
      <c r="H476" s="67" t="s">
        <v>125</v>
      </c>
      <c r="I476" s="67" t="s">
        <v>120</v>
      </c>
    </row>
    <row r="477" spans="2:9" ht="20.100000000000001" customHeight="1" x14ac:dyDescent="0.25">
      <c r="B477" s="64">
        <v>43487</v>
      </c>
      <c r="C477" s="66" t="s">
        <v>58</v>
      </c>
      <c r="D477" s="71" t="s">
        <v>60</v>
      </c>
      <c r="E477" s="66" t="s">
        <v>598</v>
      </c>
      <c r="F477" s="65" t="s">
        <v>115</v>
      </c>
      <c r="G477" s="68">
        <v>1200</v>
      </c>
      <c r="H477" s="67" t="s">
        <v>124</v>
      </c>
      <c r="I477" s="67" t="s">
        <v>119</v>
      </c>
    </row>
    <row r="478" spans="2:9" ht="20.100000000000001" customHeight="1" x14ac:dyDescent="0.25">
      <c r="B478" s="64">
        <v>43687</v>
      </c>
      <c r="C478" s="66" t="s">
        <v>34</v>
      </c>
      <c r="D478" s="71" t="s">
        <v>38</v>
      </c>
      <c r="E478" s="66" t="s">
        <v>599</v>
      </c>
      <c r="F478" s="65" t="s">
        <v>115</v>
      </c>
      <c r="G478" s="68">
        <v>800</v>
      </c>
      <c r="H478" s="67" t="s">
        <v>124</v>
      </c>
      <c r="I478" s="67" t="s">
        <v>119</v>
      </c>
    </row>
    <row r="479" spans="2:9" ht="20.100000000000001" customHeight="1" x14ac:dyDescent="0.25">
      <c r="B479" s="64">
        <v>43655</v>
      </c>
      <c r="C479" s="66" t="s">
        <v>61</v>
      </c>
      <c r="D479" s="71" t="s">
        <v>1134</v>
      </c>
      <c r="E479" s="66" t="s">
        <v>600</v>
      </c>
      <c r="F479" s="65" t="s">
        <v>115</v>
      </c>
      <c r="G479" s="68">
        <v>1200</v>
      </c>
      <c r="H479" s="67" t="s">
        <v>125</v>
      </c>
      <c r="I479" s="67" t="s">
        <v>121</v>
      </c>
    </row>
    <row r="480" spans="2:9" ht="20.100000000000001" customHeight="1" x14ac:dyDescent="0.25">
      <c r="B480" s="64">
        <v>43535</v>
      </c>
      <c r="C480" s="66" t="s">
        <v>50</v>
      </c>
      <c r="D480" s="71" t="s">
        <v>1133</v>
      </c>
      <c r="E480" s="66" t="s">
        <v>601</v>
      </c>
      <c r="F480" s="65" t="s">
        <v>115</v>
      </c>
      <c r="G480" s="68">
        <v>800</v>
      </c>
      <c r="H480" s="67" t="s">
        <v>125</v>
      </c>
      <c r="I480" s="67" t="s">
        <v>1143</v>
      </c>
    </row>
    <row r="481" spans="2:9" ht="20.100000000000001" customHeight="1" x14ac:dyDescent="0.25">
      <c r="B481" s="64">
        <v>43685</v>
      </c>
      <c r="C481" s="66" t="s">
        <v>34</v>
      </c>
      <c r="D481" s="71" t="s">
        <v>38</v>
      </c>
      <c r="E481" s="66" t="s">
        <v>602</v>
      </c>
      <c r="F481" s="65" t="s">
        <v>115</v>
      </c>
      <c r="G481" s="68">
        <v>1200</v>
      </c>
      <c r="H481" s="67" t="s">
        <v>125</v>
      </c>
      <c r="I481" s="67" t="s">
        <v>1143</v>
      </c>
    </row>
    <row r="482" spans="2:9" ht="20.100000000000001" customHeight="1" x14ac:dyDescent="0.25">
      <c r="B482" s="64">
        <v>43555</v>
      </c>
      <c r="C482" s="66" t="s">
        <v>113</v>
      </c>
      <c r="D482" s="71" t="s">
        <v>1130</v>
      </c>
      <c r="E482" s="66" t="s">
        <v>603</v>
      </c>
      <c r="F482" s="65" t="s">
        <v>117</v>
      </c>
      <c r="G482" s="68">
        <v>1500</v>
      </c>
      <c r="H482" s="67" t="s">
        <v>125</v>
      </c>
      <c r="I482" s="67" t="s">
        <v>1143</v>
      </c>
    </row>
    <row r="483" spans="2:9" ht="20.100000000000001" customHeight="1" x14ac:dyDescent="0.25">
      <c r="B483" s="64">
        <v>43476</v>
      </c>
      <c r="C483" s="66" t="s">
        <v>113</v>
      </c>
      <c r="D483" s="71" t="s">
        <v>1130</v>
      </c>
      <c r="E483" s="66" t="s">
        <v>604</v>
      </c>
      <c r="F483" s="65" t="s">
        <v>115</v>
      </c>
      <c r="G483" s="68">
        <v>800</v>
      </c>
      <c r="H483" s="67" t="s">
        <v>125</v>
      </c>
      <c r="I483" s="67" t="s">
        <v>1143</v>
      </c>
    </row>
    <row r="484" spans="2:9" ht="20.100000000000001" customHeight="1" x14ac:dyDescent="0.25">
      <c r="B484" s="64">
        <v>43781</v>
      </c>
      <c r="C484" s="66" t="s">
        <v>114</v>
      </c>
      <c r="D484" s="71" t="s">
        <v>1129</v>
      </c>
      <c r="E484" s="66" t="s">
        <v>605</v>
      </c>
      <c r="F484" s="65" t="s">
        <v>117</v>
      </c>
      <c r="G484" s="68">
        <v>1500</v>
      </c>
      <c r="H484" s="67" t="s">
        <v>125</v>
      </c>
      <c r="I484" s="67" t="s">
        <v>121</v>
      </c>
    </row>
    <row r="485" spans="2:9" ht="20.100000000000001" customHeight="1" x14ac:dyDescent="0.25">
      <c r="B485" s="64">
        <v>43819</v>
      </c>
      <c r="C485" s="66" t="s">
        <v>114</v>
      </c>
      <c r="D485" s="71" t="s">
        <v>1129</v>
      </c>
      <c r="E485" s="66" t="s">
        <v>606</v>
      </c>
      <c r="F485" s="65" t="s">
        <v>115</v>
      </c>
      <c r="G485" s="68">
        <v>800</v>
      </c>
      <c r="H485" s="67" t="s">
        <v>125</v>
      </c>
      <c r="I485" s="67" t="s">
        <v>1143</v>
      </c>
    </row>
    <row r="486" spans="2:9" ht="20.100000000000001" customHeight="1" x14ac:dyDescent="0.25">
      <c r="B486" s="64">
        <v>43526</v>
      </c>
      <c r="C486" s="66" t="s">
        <v>61</v>
      </c>
      <c r="D486" s="71" t="s">
        <v>1134</v>
      </c>
      <c r="E486" s="66" t="s">
        <v>607</v>
      </c>
      <c r="F486" s="65" t="s">
        <v>115</v>
      </c>
      <c r="G486" s="68">
        <v>800</v>
      </c>
      <c r="H486" s="67" t="s">
        <v>125</v>
      </c>
      <c r="I486" s="67" t="s">
        <v>120</v>
      </c>
    </row>
    <row r="487" spans="2:9" ht="20.100000000000001" customHeight="1" x14ac:dyDescent="0.25">
      <c r="B487" s="64">
        <v>43666</v>
      </c>
      <c r="C487" s="66" t="s">
        <v>58</v>
      </c>
      <c r="D487" s="71" t="s">
        <v>60</v>
      </c>
      <c r="E487" s="66" t="s">
        <v>608</v>
      </c>
      <c r="F487" s="65" t="s">
        <v>117</v>
      </c>
      <c r="G487" s="68">
        <v>1500</v>
      </c>
      <c r="H487" s="67" t="s">
        <v>125</v>
      </c>
      <c r="I487" s="67" t="s">
        <v>121</v>
      </c>
    </row>
    <row r="488" spans="2:9" ht="20.100000000000001" customHeight="1" x14ac:dyDescent="0.25">
      <c r="B488" s="64">
        <v>43613</v>
      </c>
      <c r="C488" s="66" t="s">
        <v>113</v>
      </c>
      <c r="D488" s="71" t="s">
        <v>1130</v>
      </c>
      <c r="E488" s="66" t="s">
        <v>609</v>
      </c>
      <c r="F488" s="65" t="s">
        <v>115</v>
      </c>
      <c r="G488" s="68">
        <v>800</v>
      </c>
      <c r="H488" s="67" t="s">
        <v>124</v>
      </c>
      <c r="I488" s="67" t="s">
        <v>119</v>
      </c>
    </row>
    <row r="489" spans="2:9" ht="20.100000000000001" customHeight="1" x14ac:dyDescent="0.25">
      <c r="B489" s="64">
        <v>43523</v>
      </c>
      <c r="C489" s="66" t="s">
        <v>42</v>
      </c>
      <c r="D489" s="71" t="s">
        <v>45</v>
      </c>
      <c r="E489" s="66" t="s">
        <v>610</v>
      </c>
      <c r="F489" s="65" t="s">
        <v>115</v>
      </c>
      <c r="G489" s="68">
        <v>800</v>
      </c>
      <c r="H489" s="67" t="s">
        <v>124</v>
      </c>
      <c r="I489" s="67" t="s">
        <v>119</v>
      </c>
    </row>
    <row r="490" spans="2:9" ht="20.100000000000001" customHeight="1" x14ac:dyDescent="0.25">
      <c r="B490" s="64">
        <v>43611</v>
      </c>
      <c r="C490" s="66" t="s">
        <v>42</v>
      </c>
      <c r="D490" s="71" t="s">
        <v>45</v>
      </c>
      <c r="E490" s="66" t="s">
        <v>611</v>
      </c>
      <c r="F490" s="65" t="s">
        <v>115</v>
      </c>
      <c r="G490" s="68">
        <v>800</v>
      </c>
      <c r="H490" s="67" t="s">
        <v>125</v>
      </c>
      <c r="I490" s="67" t="s">
        <v>120</v>
      </c>
    </row>
    <row r="491" spans="2:9" ht="20.100000000000001" customHeight="1" x14ac:dyDescent="0.25">
      <c r="B491" s="64">
        <v>43755</v>
      </c>
      <c r="C491" s="66" t="s">
        <v>61</v>
      </c>
      <c r="D491" s="71" t="s">
        <v>1134</v>
      </c>
      <c r="E491" s="66" t="s">
        <v>612</v>
      </c>
      <c r="F491" s="65" t="s">
        <v>117</v>
      </c>
      <c r="G491" s="68">
        <v>1500</v>
      </c>
      <c r="H491" s="67" t="s">
        <v>125</v>
      </c>
      <c r="I491" s="67" t="s">
        <v>121</v>
      </c>
    </row>
    <row r="492" spans="2:9" ht="20.100000000000001" customHeight="1" x14ac:dyDescent="0.25">
      <c r="B492" s="64">
        <v>43700</v>
      </c>
      <c r="C492" s="66" t="s">
        <v>114</v>
      </c>
      <c r="D492" s="71" t="s">
        <v>1129</v>
      </c>
      <c r="E492" s="66" t="s">
        <v>613</v>
      </c>
      <c r="F492" s="65" t="s">
        <v>115</v>
      </c>
      <c r="G492" s="68">
        <v>1200</v>
      </c>
      <c r="H492" s="67" t="s">
        <v>125</v>
      </c>
      <c r="I492" s="67" t="s">
        <v>120</v>
      </c>
    </row>
    <row r="493" spans="2:9" ht="20.100000000000001" customHeight="1" x14ac:dyDescent="0.25">
      <c r="B493" s="64">
        <v>43554</v>
      </c>
      <c r="C493" s="66" t="s">
        <v>61</v>
      </c>
      <c r="D493" s="71" t="s">
        <v>1134</v>
      </c>
      <c r="E493" s="66" t="s">
        <v>614</v>
      </c>
      <c r="F493" s="65" t="s">
        <v>115</v>
      </c>
      <c r="G493" s="68">
        <v>1200</v>
      </c>
      <c r="H493" s="67" t="s">
        <v>125</v>
      </c>
      <c r="I493" s="67" t="s">
        <v>1143</v>
      </c>
    </row>
    <row r="494" spans="2:9" ht="20.100000000000001" customHeight="1" x14ac:dyDescent="0.25">
      <c r="B494" s="64">
        <v>43755</v>
      </c>
      <c r="C494" s="66" t="s">
        <v>61</v>
      </c>
      <c r="D494" s="71" t="s">
        <v>1134</v>
      </c>
      <c r="E494" s="66" t="s">
        <v>615</v>
      </c>
      <c r="F494" s="65" t="s">
        <v>117</v>
      </c>
      <c r="G494" s="68">
        <v>1500</v>
      </c>
      <c r="H494" s="67" t="s">
        <v>125</v>
      </c>
      <c r="I494" s="67" t="s">
        <v>121</v>
      </c>
    </row>
    <row r="495" spans="2:9" ht="20.100000000000001" customHeight="1" x14ac:dyDescent="0.25">
      <c r="B495" s="64">
        <v>43624</v>
      </c>
      <c r="C495" s="66" t="s">
        <v>113</v>
      </c>
      <c r="D495" s="71" t="s">
        <v>1130</v>
      </c>
      <c r="E495" s="66" t="s">
        <v>616</v>
      </c>
      <c r="F495" s="65" t="s">
        <v>115</v>
      </c>
      <c r="G495" s="68">
        <v>800</v>
      </c>
      <c r="H495" s="67" t="s">
        <v>124</v>
      </c>
      <c r="I495" s="67" t="s">
        <v>119</v>
      </c>
    </row>
    <row r="496" spans="2:9" ht="20.100000000000001" customHeight="1" x14ac:dyDescent="0.25">
      <c r="B496" s="64">
        <v>43597</v>
      </c>
      <c r="C496" s="66" t="s">
        <v>114</v>
      </c>
      <c r="D496" s="71" t="s">
        <v>1129</v>
      </c>
      <c r="E496" s="66" t="s">
        <v>617</v>
      </c>
      <c r="F496" s="65" t="s">
        <v>115</v>
      </c>
      <c r="G496" s="68">
        <v>800</v>
      </c>
      <c r="H496" s="67" t="s">
        <v>124</v>
      </c>
      <c r="I496" s="67" t="s">
        <v>119</v>
      </c>
    </row>
    <row r="497" spans="2:9" ht="20.100000000000001" customHeight="1" x14ac:dyDescent="0.25">
      <c r="B497" s="64">
        <v>43742</v>
      </c>
      <c r="C497" s="66" t="s">
        <v>113</v>
      </c>
      <c r="D497" s="71" t="s">
        <v>1130</v>
      </c>
      <c r="E497" s="66" t="s">
        <v>618</v>
      </c>
      <c r="F497" s="65" t="s">
        <v>115</v>
      </c>
      <c r="G497" s="68">
        <v>800</v>
      </c>
      <c r="H497" s="67" t="s">
        <v>125</v>
      </c>
      <c r="I497" s="67" t="s">
        <v>121</v>
      </c>
    </row>
    <row r="498" spans="2:9" ht="20.100000000000001" customHeight="1" x14ac:dyDescent="0.25">
      <c r="B498" s="64">
        <v>43744</v>
      </c>
      <c r="C498" s="66" t="s">
        <v>113</v>
      </c>
      <c r="D498" s="71" t="s">
        <v>1130</v>
      </c>
      <c r="E498" s="66" t="s">
        <v>619</v>
      </c>
      <c r="F498" s="65" t="s">
        <v>117</v>
      </c>
      <c r="G498" s="68">
        <v>1500</v>
      </c>
      <c r="H498" s="67" t="s">
        <v>125</v>
      </c>
      <c r="I498" s="67" t="s">
        <v>120</v>
      </c>
    </row>
    <row r="499" spans="2:9" ht="20.100000000000001" customHeight="1" x14ac:dyDescent="0.25">
      <c r="B499" s="64">
        <v>43770</v>
      </c>
      <c r="C499" s="66" t="s">
        <v>90</v>
      </c>
      <c r="D499" s="71" t="s">
        <v>1132</v>
      </c>
      <c r="E499" s="66" t="s">
        <v>620</v>
      </c>
      <c r="F499" s="65" t="s">
        <v>115</v>
      </c>
      <c r="G499" s="68">
        <v>1200</v>
      </c>
      <c r="H499" s="67" t="s">
        <v>125</v>
      </c>
      <c r="I499" s="67" t="s">
        <v>120</v>
      </c>
    </row>
    <row r="500" spans="2:9" ht="20.100000000000001" customHeight="1" x14ac:dyDescent="0.25">
      <c r="B500" s="64">
        <v>43467</v>
      </c>
      <c r="C500" s="66" t="s">
        <v>61</v>
      </c>
      <c r="D500" s="71" t="s">
        <v>1134</v>
      </c>
      <c r="E500" s="66" t="s">
        <v>621</v>
      </c>
      <c r="F500" s="65" t="s">
        <v>117</v>
      </c>
      <c r="G500" s="68">
        <v>1500</v>
      </c>
      <c r="H500" s="67" t="s">
        <v>124</v>
      </c>
      <c r="I500" s="67" t="s">
        <v>119</v>
      </c>
    </row>
    <row r="501" spans="2:9" ht="20.100000000000001" customHeight="1" x14ac:dyDescent="0.25">
      <c r="B501" s="64">
        <v>43522</v>
      </c>
      <c r="C501" s="66" t="s">
        <v>50</v>
      </c>
      <c r="D501" s="71" t="s">
        <v>1133</v>
      </c>
      <c r="E501" s="66" t="s">
        <v>622</v>
      </c>
      <c r="F501" s="65" t="s">
        <v>117</v>
      </c>
      <c r="G501" s="68">
        <v>1500</v>
      </c>
      <c r="H501" s="67" t="s">
        <v>124</v>
      </c>
      <c r="I501" s="67" t="s">
        <v>119</v>
      </c>
    </row>
    <row r="502" spans="2:9" ht="20.100000000000001" customHeight="1" x14ac:dyDescent="0.25">
      <c r="B502" s="64">
        <v>43762</v>
      </c>
      <c r="C502" s="66" t="s">
        <v>34</v>
      </c>
      <c r="D502" s="71" t="s">
        <v>38</v>
      </c>
      <c r="E502" s="66" t="s">
        <v>623</v>
      </c>
      <c r="F502" s="65" t="s">
        <v>115</v>
      </c>
      <c r="G502" s="68">
        <v>1200</v>
      </c>
      <c r="H502" s="67" t="s">
        <v>124</v>
      </c>
      <c r="I502" s="67" t="s">
        <v>119</v>
      </c>
    </row>
    <row r="503" spans="2:9" ht="20.100000000000001" customHeight="1" x14ac:dyDescent="0.25">
      <c r="B503" s="64">
        <v>43628</v>
      </c>
      <c r="C503" s="66" t="s">
        <v>39</v>
      </c>
      <c r="D503" s="71" t="s">
        <v>41</v>
      </c>
      <c r="E503" s="66" t="s">
        <v>624</v>
      </c>
      <c r="F503" s="65" t="s">
        <v>115</v>
      </c>
      <c r="G503" s="68">
        <v>1200</v>
      </c>
      <c r="H503" s="67" t="s">
        <v>125</v>
      </c>
      <c r="I503" s="67" t="s">
        <v>120</v>
      </c>
    </row>
    <row r="504" spans="2:9" ht="20.100000000000001" customHeight="1" x14ac:dyDescent="0.25">
      <c r="B504" s="64">
        <v>43718</v>
      </c>
      <c r="C504" s="66" t="s">
        <v>42</v>
      </c>
      <c r="D504" s="71" t="s">
        <v>45</v>
      </c>
      <c r="E504" s="66" t="s">
        <v>625</v>
      </c>
      <c r="F504" s="65" t="s">
        <v>115</v>
      </c>
      <c r="G504" s="68">
        <v>800</v>
      </c>
      <c r="H504" s="67" t="s">
        <v>125</v>
      </c>
      <c r="I504" s="67" t="s">
        <v>121</v>
      </c>
    </row>
    <row r="505" spans="2:9" ht="20.100000000000001" customHeight="1" x14ac:dyDescent="0.25">
      <c r="B505" s="64">
        <v>43621</v>
      </c>
      <c r="C505" s="66" t="s">
        <v>90</v>
      </c>
      <c r="D505" s="71" t="s">
        <v>1132</v>
      </c>
      <c r="E505" s="66" t="s">
        <v>626</v>
      </c>
      <c r="F505" s="65" t="s">
        <v>115</v>
      </c>
      <c r="G505" s="68">
        <v>800</v>
      </c>
      <c r="H505" s="67" t="s">
        <v>124</v>
      </c>
      <c r="I505" s="67" t="s">
        <v>119</v>
      </c>
    </row>
    <row r="506" spans="2:9" ht="20.100000000000001" customHeight="1" x14ac:dyDescent="0.25">
      <c r="B506" s="64">
        <v>43510</v>
      </c>
      <c r="C506" s="66" t="s">
        <v>114</v>
      </c>
      <c r="D506" s="71" t="s">
        <v>1129</v>
      </c>
      <c r="E506" s="66" t="s">
        <v>627</v>
      </c>
      <c r="F506" s="65" t="s">
        <v>115</v>
      </c>
      <c r="G506" s="68">
        <v>1200</v>
      </c>
      <c r="H506" s="67" t="s">
        <v>125</v>
      </c>
      <c r="I506" s="67" t="s">
        <v>120</v>
      </c>
    </row>
    <row r="507" spans="2:9" ht="20.100000000000001" customHeight="1" x14ac:dyDescent="0.25">
      <c r="B507" s="64">
        <v>43701</v>
      </c>
      <c r="C507" s="66" t="s">
        <v>34</v>
      </c>
      <c r="D507" s="71" t="s">
        <v>38</v>
      </c>
      <c r="E507" s="66" t="s">
        <v>628</v>
      </c>
      <c r="F507" s="65" t="s">
        <v>117</v>
      </c>
      <c r="G507" s="68">
        <v>1500</v>
      </c>
      <c r="H507" s="67" t="s">
        <v>125</v>
      </c>
      <c r="I507" s="67" t="s">
        <v>120</v>
      </c>
    </row>
    <row r="508" spans="2:9" ht="20.100000000000001" customHeight="1" x14ac:dyDescent="0.25">
      <c r="B508" s="64">
        <v>43496</v>
      </c>
      <c r="C508" s="66" t="s">
        <v>114</v>
      </c>
      <c r="D508" s="71" t="s">
        <v>1129</v>
      </c>
      <c r="E508" s="66" t="s">
        <v>629</v>
      </c>
      <c r="F508" s="65" t="s">
        <v>117</v>
      </c>
      <c r="G508" s="68">
        <v>1500</v>
      </c>
      <c r="H508" s="67" t="s">
        <v>125</v>
      </c>
      <c r="I508" s="67" t="s">
        <v>1143</v>
      </c>
    </row>
    <row r="509" spans="2:9" ht="20.100000000000001" customHeight="1" x14ac:dyDescent="0.25">
      <c r="B509" s="64">
        <v>43551</v>
      </c>
      <c r="C509" s="66" t="s">
        <v>39</v>
      </c>
      <c r="D509" s="71" t="s">
        <v>41</v>
      </c>
      <c r="E509" s="66" t="s">
        <v>630</v>
      </c>
      <c r="F509" s="65" t="s">
        <v>115</v>
      </c>
      <c r="G509" s="68">
        <v>1200</v>
      </c>
      <c r="H509" s="67" t="s">
        <v>125</v>
      </c>
      <c r="I509" s="67" t="s">
        <v>1143</v>
      </c>
    </row>
    <row r="510" spans="2:9" ht="20.100000000000001" customHeight="1" x14ac:dyDescent="0.25">
      <c r="B510" s="64">
        <v>43590</v>
      </c>
      <c r="C510" s="66" t="s">
        <v>61</v>
      </c>
      <c r="D510" s="71" t="s">
        <v>1134</v>
      </c>
      <c r="E510" s="66" t="s">
        <v>631</v>
      </c>
      <c r="F510" s="65" t="s">
        <v>115</v>
      </c>
      <c r="G510" s="68">
        <v>800</v>
      </c>
      <c r="H510" s="67" t="s">
        <v>125</v>
      </c>
      <c r="I510" s="67" t="s">
        <v>1143</v>
      </c>
    </row>
    <row r="511" spans="2:9" ht="20.100000000000001" customHeight="1" x14ac:dyDescent="0.25">
      <c r="B511" s="64">
        <v>43669</v>
      </c>
      <c r="C511" s="66" t="s">
        <v>61</v>
      </c>
      <c r="D511" s="71" t="s">
        <v>1134</v>
      </c>
      <c r="E511" s="66" t="s">
        <v>632</v>
      </c>
      <c r="F511" s="65" t="s">
        <v>117</v>
      </c>
      <c r="G511" s="68">
        <v>1500</v>
      </c>
      <c r="H511" s="67" t="s">
        <v>125</v>
      </c>
      <c r="I511" s="67" t="s">
        <v>121</v>
      </c>
    </row>
    <row r="512" spans="2:9" ht="20.100000000000001" customHeight="1" x14ac:dyDescent="0.25">
      <c r="B512" s="64">
        <v>43642</v>
      </c>
      <c r="C512" s="66" t="s">
        <v>61</v>
      </c>
      <c r="D512" s="71" t="s">
        <v>1134</v>
      </c>
      <c r="E512" s="66" t="s">
        <v>633</v>
      </c>
      <c r="F512" s="65" t="s">
        <v>117</v>
      </c>
      <c r="G512" s="68">
        <v>1500</v>
      </c>
      <c r="H512" s="67" t="s">
        <v>124</v>
      </c>
      <c r="I512" s="67" t="s">
        <v>119</v>
      </c>
    </row>
    <row r="513" spans="2:9" ht="20.100000000000001" customHeight="1" x14ac:dyDescent="0.25">
      <c r="B513" s="64">
        <v>43684</v>
      </c>
      <c r="C513" s="66" t="s">
        <v>114</v>
      </c>
      <c r="D513" s="71" t="s">
        <v>1129</v>
      </c>
      <c r="E513" s="66" t="s">
        <v>634</v>
      </c>
      <c r="F513" s="65" t="s">
        <v>115</v>
      </c>
      <c r="G513" s="68">
        <v>1200</v>
      </c>
      <c r="H513" s="67" t="s">
        <v>125</v>
      </c>
      <c r="I513" s="67" t="s">
        <v>121</v>
      </c>
    </row>
    <row r="514" spans="2:9" ht="20.100000000000001" customHeight="1" x14ac:dyDescent="0.25">
      <c r="B514" s="64">
        <v>43493</v>
      </c>
      <c r="C514" s="66" t="s">
        <v>39</v>
      </c>
      <c r="D514" s="71" t="s">
        <v>41</v>
      </c>
      <c r="E514" s="66" t="s">
        <v>635</v>
      </c>
      <c r="F514" s="65" t="s">
        <v>115</v>
      </c>
      <c r="G514" s="68">
        <v>1200</v>
      </c>
      <c r="H514" s="67" t="s">
        <v>124</v>
      </c>
      <c r="I514" s="67" t="s">
        <v>119</v>
      </c>
    </row>
    <row r="515" spans="2:9" ht="20.100000000000001" customHeight="1" x14ac:dyDescent="0.25">
      <c r="B515" s="64">
        <v>43473</v>
      </c>
      <c r="C515" s="66" t="s">
        <v>34</v>
      </c>
      <c r="D515" s="71" t="s">
        <v>38</v>
      </c>
      <c r="E515" s="66" t="s">
        <v>636</v>
      </c>
      <c r="F515" s="65" t="s">
        <v>117</v>
      </c>
      <c r="G515" s="68">
        <v>1500</v>
      </c>
      <c r="H515" s="67" t="s">
        <v>125</v>
      </c>
      <c r="I515" s="67" t="s">
        <v>1143</v>
      </c>
    </row>
    <row r="516" spans="2:9" ht="20.100000000000001" customHeight="1" x14ac:dyDescent="0.25">
      <c r="B516" s="64">
        <v>43716</v>
      </c>
      <c r="C516" s="66" t="s">
        <v>61</v>
      </c>
      <c r="D516" s="71" t="s">
        <v>1134</v>
      </c>
      <c r="E516" s="66" t="s">
        <v>637</v>
      </c>
      <c r="F516" s="65" t="s">
        <v>115</v>
      </c>
      <c r="G516" s="68">
        <v>800</v>
      </c>
      <c r="H516" s="67" t="s">
        <v>125</v>
      </c>
      <c r="I516" s="67" t="s">
        <v>121</v>
      </c>
    </row>
    <row r="517" spans="2:9" ht="20.100000000000001" customHeight="1" x14ac:dyDescent="0.25">
      <c r="B517" s="64">
        <v>43683</v>
      </c>
      <c r="C517" s="66" t="s">
        <v>50</v>
      </c>
      <c r="D517" s="71" t="s">
        <v>1133</v>
      </c>
      <c r="E517" s="66" t="s">
        <v>638</v>
      </c>
      <c r="F517" s="65" t="s">
        <v>117</v>
      </c>
      <c r="G517" s="68">
        <v>1500</v>
      </c>
      <c r="H517" s="67" t="s">
        <v>124</v>
      </c>
      <c r="I517" s="67" t="s">
        <v>119</v>
      </c>
    </row>
    <row r="518" spans="2:9" ht="20.100000000000001" customHeight="1" x14ac:dyDescent="0.25">
      <c r="B518" s="64">
        <v>43517</v>
      </c>
      <c r="C518" s="66" t="s">
        <v>114</v>
      </c>
      <c r="D518" s="71" t="s">
        <v>1129</v>
      </c>
      <c r="E518" s="66" t="s">
        <v>639</v>
      </c>
      <c r="F518" s="65" t="s">
        <v>115</v>
      </c>
      <c r="G518" s="68">
        <v>800</v>
      </c>
      <c r="H518" s="67" t="s">
        <v>125</v>
      </c>
      <c r="I518" s="67" t="s">
        <v>120</v>
      </c>
    </row>
    <row r="519" spans="2:9" ht="20.100000000000001" customHeight="1" x14ac:dyDescent="0.25">
      <c r="B519" s="64">
        <v>43726</v>
      </c>
      <c r="C519" s="66" t="s">
        <v>42</v>
      </c>
      <c r="D519" s="71" t="s">
        <v>45</v>
      </c>
      <c r="E519" s="66" t="s">
        <v>640</v>
      </c>
      <c r="F519" s="65" t="s">
        <v>117</v>
      </c>
      <c r="G519" s="68">
        <v>1500</v>
      </c>
      <c r="H519" s="67" t="s">
        <v>125</v>
      </c>
      <c r="I519" s="67" t="s">
        <v>121</v>
      </c>
    </row>
    <row r="520" spans="2:9" ht="20.100000000000001" customHeight="1" x14ac:dyDescent="0.25">
      <c r="B520" s="64">
        <v>43703</v>
      </c>
      <c r="C520" s="66" t="s">
        <v>114</v>
      </c>
      <c r="D520" s="71" t="s">
        <v>1129</v>
      </c>
      <c r="E520" s="66" t="s">
        <v>641</v>
      </c>
      <c r="F520" s="65" t="s">
        <v>115</v>
      </c>
      <c r="G520" s="68">
        <v>1200</v>
      </c>
      <c r="H520" s="67" t="s">
        <v>125</v>
      </c>
      <c r="I520" s="67" t="s">
        <v>121</v>
      </c>
    </row>
    <row r="521" spans="2:9" ht="20.100000000000001" customHeight="1" x14ac:dyDescent="0.25">
      <c r="B521" s="64">
        <v>43779</v>
      </c>
      <c r="C521" s="66" t="s">
        <v>113</v>
      </c>
      <c r="D521" s="71" t="s">
        <v>1130</v>
      </c>
      <c r="E521" s="66" t="s">
        <v>642</v>
      </c>
      <c r="F521" s="65" t="s">
        <v>115</v>
      </c>
      <c r="G521" s="68">
        <v>800</v>
      </c>
      <c r="H521" s="67" t="s">
        <v>124</v>
      </c>
      <c r="I521" s="67" t="s">
        <v>119</v>
      </c>
    </row>
    <row r="522" spans="2:9" ht="20.100000000000001" customHeight="1" x14ac:dyDescent="0.25">
      <c r="B522" s="64">
        <v>43631</v>
      </c>
      <c r="C522" s="66" t="s">
        <v>34</v>
      </c>
      <c r="D522" s="71" t="s">
        <v>38</v>
      </c>
      <c r="E522" s="66" t="s">
        <v>643</v>
      </c>
      <c r="F522" s="65" t="s">
        <v>115</v>
      </c>
      <c r="G522" s="68">
        <v>800</v>
      </c>
      <c r="H522" s="67" t="s">
        <v>124</v>
      </c>
      <c r="I522" s="67" t="s">
        <v>119</v>
      </c>
    </row>
    <row r="523" spans="2:9" ht="20.100000000000001" customHeight="1" x14ac:dyDescent="0.25">
      <c r="B523" s="64">
        <v>43808</v>
      </c>
      <c r="C523" s="66" t="s">
        <v>90</v>
      </c>
      <c r="D523" s="71" t="s">
        <v>1132</v>
      </c>
      <c r="E523" s="66" t="s">
        <v>644</v>
      </c>
      <c r="F523" s="65" t="s">
        <v>115</v>
      </c>
      <c r="G523" s="68">
        <v>1200</v>
      </c>
      <c r="H523" s="67" t="s">
        <v>124</v>
      </c>
      <c r="I523" s="67" t="s">
        <v>119</v>
      </c>
    </row>
    <row r="524" spans="2:9" ht="20.100000000000001" customHeight="1" x14ac:dyDescent="0.25">
      <c r="B524" s="64">
        <v>43753</v>
      </c>
      <c r="C524" s="66" t="s">
        <v>61</v>
      </c>
      <c r="D524" s="71" t="s">
        <v>1134</v>
      </c>
      <c r="E524" s="66" t="s">
        <v>645</v>
      </c>
      <c r="F524" s="65" t="s">
        <v>115</v>
      </c>
      <c r="G524" s="68">
        <v>1200</v>
      </c>
      <c r="H524" s="67" t="s">
        <v>125</v>
      </c>
      <c r="I524" s="67" t="s">
        <v>121</v>
      </c>
    </row>
    <row r="525" spans="2:9" ht="20.100000000000001" customHeight="1" x14ac:dyDescent="0.25">
      <c r="B525" s="64">
        <v>43620</v>
      </c>
      <c r="C525" s="66" t="s">
        <v>58</v>
      </c>
      <c r="D525" s="71" t="s">
        <v>60</v>
      </c>
      <c r="E525" s="66" t="s">
        <v>646</v>
      </c>
      <c r="F525" s="65" t="s">
        <v>117</v>
      </c>
      <c r="G525" s="68">
        <v>1500</v>
      </c>
      <c r="H525" s="67" t="s">
        <v>125</v>
      </c>
      <c r="I525" s="67" t="s">
        <v>120</v>
      </c>
    </row>
    <row r="526" spans="2:9" ht="20.100000000000001" customHeight="1" x14ac:dyDescent="0.25">
      <c r="B526" s="64">
        <v>43629</v>
      </c>
      <c r="C526" s="66" t="s">
        <v>65</v>
      </c>
      <c r="D526" s="71" t="s">
        <v>1131</v>
      </c>
      <c r="E526" s="66" t="s">
        <v>647</v>
      </c>
      <c r="F526" s="65" t="s">
        <v>115</v>
      </c>
      <c r="G526" s="68">
        <v>800</v>
      </c>
      <c r="H526" s="67" t="s">
        <v>125</v>
      </c>
      <c r="I526" s="67" t="s">
        <v>1143</v>
      </c>
    </row>
    <row r="527" spans="2:9" ht="20.100000000000001" customHeight="1" x14ac:dyDescent="0.25">
      <c r="B527" s="64">
        <v>43631</v>
      </c>
      <c r="C527" s="66" t="s">
        <v>61</v>
      </c>
      <c r="D527" s="71" t="s">
        <v>1134</v>
      </c>
      <c r="E527" s="66" t="s">
        <v>648</v>
      </c>
      <c r="F527" s="65" t="s">
        <v>115</v>
      </c>
      <c r="G527" s="68">
        <v>1200</v>
      </c>
      <c r="H527" s="67" t="s">
        <v>125</v>
      </c>
      <c r="I527" s="67" t="s">
        <v>120</v>
      </c>
    </row>
    <row r="528" spans="2:9" ht="20.100000000000001" customHeight="1" x14ac:dyDescent="0.25">
      <c r="B528" s="64">
        <v>43551</v>
      </c>
      <c r="C528" s="66" t="s">
        <v>58</v>
      </c>
      <c r="D528" s="71" t="s">
        <v>60</v>
      </c>
      <c r="E528" s="66" t="s">
        <v>649</v>
      </c>
      <c r="F528" s="65" t="s">
        <v>115</v>
      </c>
      <c r="G528" s="68">
        <v>1200</v>
      </c>
      <c r="H528" s="67" t="s">
        <v>124</v>
      </c>
      <c r="I528" s="67" t="s">
        <v>119</v>
      </c>
    </row>
    <row r="529" spans="2:9" ht="20.100000000000001" customHeight="1" x14ac:dyDescent="0.25">
      <c r="B529" s="64">
        <v>43808</v>
      </c>
      <c r="C529" s="66" t="s">
        <v>61</v>
      </c>
      <c r="D529" s="71" t="s">
        <v>1134</v>
      </c>
      <c r="E529" s="66" t="s">
        <v>650</v>
      </c>
      <c r="F529" s="65" t="s">
        <v>115</v>
      </c>
      <c r="G529" s="68">
        <v>800</v>
      </c>
      <c r="H529" s="67" t="s">
        <v>124</v>
      </c>
      <c r="I529" s="67" t="s">
        <v>119</v>
      </c>
    </row>
    <row r="530" spans="2:9" ht="20.100000000000001" customHeight="1" x14ac:dyDescent="0.25">
      <c r="B530" s="64">
        <v>43483</v>
      </c>
      <c r="C530" s="66" t="s">
        <v>65</v>
      </c>
      <c r="D530" s="71" t="s">
        <v>1131</v>
      </c>
      <c r="E530" s="66" t="s">
        <v>651</v>
      </c>
      <c r="F530" s="65" t="s">
        <v>115</v>
      </c>
      <c r="G530" s="68">
        <v>800</v>
      </c>
      <c r="H530" s="67" t="s">
        <v>125</v>
      </c>
      <c r="I530" s="67" t="s">
        <v>120</v>
      </c>
    </row>
    <row r="531" spans="2:9" ht="20.100000000000001" customHeight="1" x14ac:dyDescent="0.25">
      <c r="B531" s="64">
        <v>43491</v>
      </c>
      <c r="C531" s="66" t="s">
        <v>90</v>
      </c>
      <c r="D531" s="71" t="s">
        <v>1132</v>
      </c>
      <c r="E531" s="66" t="s">
        <v>652</v>
      </c>
      <c r="F531" s="65" t="s">
        <v>115</v>
      </c>
      <c r="G531" s="68">
        <v>1200</v>
      </c>
      <c r="H531" s="67" t="s">
        <v>125</v>
      </c>
      <c r="I531" s="67" t="s">
        <v>121</v>
      </c>
    </row>
    <row r="532" spans="2:9" ht="20.100000000000001" customHeight="1" x14ac:dyDescent="0.25">
      <c r="B532" s="64">
        <v>43686</v>
      </c>
      <c r="C532" s="66" t="s">
        <v>50</v>
      </c>
      <c r="D532" s="71" t="s">
        <v>1133</v>
      </c>
      <c r="E532" s="66" t="s">
        <v>653</v>
      </c>
      <c r="F532" s="65" t="s">
        <v>115</v>
      </c>
      <c r="G532" s="68">
        <v>800</v>
      </c>
      <c r="H532" s="67" t="s">
        <v>124</v>
      </c>
      <c r="I532" s="67" t="s">
        <v>119</v>
      </c>
    </row>
    <row r="533" spans="2:9" ht="20.100000000000001" customHeight="1" x14ac:dyDescent="0.25">
      <c r="B533" s="64">
        <v>43547</v>
      </c>
      <c r="C533" s="66" t="s">
        <v>113</v>
      </c>
      <c r="D533" s="71" t="s">
        <v>1130</v>
      </c>
      <c r="E533" s="66" t="s">
        <v>654</v>
      </c>
      <c r="F533" s="65" t="s">
        <v>117</v>
      </c>
      <c r="G533" s="68">
        <v>1500</v>
      </c>
      <c r="H533" s="67" t="s">
        <v>125</v>
      </c>
      <c r="I533" s="67" t="s">
        <v>121</v>
      </c>
    </row>
    <row r="534" spans="2:9" ht="20.100000000000001" customHeight="1" x14ac:dyDescent="0.25">
      <c r="B534" s="64">
        <v>43713</v>
      </c>
      <c r="C534" s="66" t="s">
        <v>61</v>
      </c>
      <c r="D534" s="71" t="s">
        <v>1134</v>
      </c>
      <c r="E534" s="66" t="s">
        <v>655</v>
      </c>
      <c r="F534" s="65" t="s">
        <v>115</v>
      </c>
      <c r="G534" s="68">
        <v>800</v>
      </c>
      <c r="H534" s="67" t="s">
        <v>125</v>
      </c>
      <c r="I534" s="67" t="s">
        <v>120</v>
      </c>
    </row>
    <row r="535" spans="2:9" ht="20.100000000000001" customHeight="1" x14ac:dyDescent="0.25">
      <c r="B535" s="64">
        <v>43743</v>
      </c>
      <c r="C535" s="66" t="s">
        <v>114</v>
      </c>
      <c r="D535" s="71" t="s">
        <v>1129</v>
      </c>
      <c r="E535" s="66" t="s">
        <v>656</v>
      </c>
      <c r="F535" s="65" t="s">
        <v>115</v>
      </c>
      <c r="G535" s="68">
        <v>800</v>
      </c>
      <c r="H535" s="67" t="s">
        <v>125</v>
      </c>
      <c r="I535" s="67" t="s">
        <v>1143</v>
      </c>
    </row>
    <row r="536" spans="2:9" ht="20.100000000000001" customHeight="1" x14ac:dyDescent="0.25">
      <c r="B536" s="64">
        <v>43797</v>
      </c>
      <c r="C536" s="66" t="s">
        <v>42</v>
      </c>
      <c r="D536" s="71" t="s">
        <v>45</v>
      </c>
      <c r="E536" s="66" t="s">
        <v>657</v>
      </c>
      <c r="F536" s="65" t="s">
        <v>115</v>
      </c>
      <c r="G536" s="68">
        <v>800</v>
      </c>
      <c r="H536" s="67" t="s">
        <v>124</v>
      </c>
      <c r="I536" s="67" t="s">
        <v>119</v>
      </c>
    </row>
    <row r="537" spans="2:9" ht="20.100000000000001" customHeight="1" x14ac:dyDescent="0.25">
      <c r="B537" s="64">
        <v>43626</v>
      </c>
      <c r="C537" s="66" t="s">
        <v>39</v>
      </c>
      <c r="D537" s="71" t="s">
        <v>41</v>
      </c>
      <c r="E537" s="66" t="s">
        <v>658</v>
      </c>
      <c r="F537" s="65" t="s">
        <v>115</v>
      </c>
      <c r="G537" s="68">
        <v>1200</v>
      </c>
      <c r="H537" s="67" t="s">
        <v>125</v>
      </c>
      <c r="I537" s="67" t="s">
        <v>1143</v>
      </c>
    </row>
    <row r="538" spans="2:9" ht="20.100000000000001" customHeight="1" x14ac:dyDescent="0.25">
      <c r="B538" s="64">
        <v>43485</v>
      </c>
      <c r="C538" s="66" t="s">
        <v>50</v>
      </c>
      <c r="D538" s="71" t="s">
        <v>1133</v>
      </c>
      <c r="E538" s="66" t="s">
        <v>659</v>
      </c>
      <c r="F538" s="65" t="s">
        <v>117</v>
      </c>
      <c r="G538" s="68">
        <v>1500</v>
      </c>
      <c r="H538" s="67" t="s">
        <v>125</v>
      </c>
      <c r="I538" s="67" t="s">
        <v>121</v>
      </c>
    </row>
    <row r="539" spans="2:9" ht="20.100000000000001" customHeight="1" x14ac:dyDescent="0.25">
      <c r="B539" s="64">
        <v>43502</v>
      </c>
      <c r="C539" s="66" t="s">
        <v>50</v>
      </c>
      <c r="D539" s="71" t="s">
        <v>1133</v>
      </c>
      <c r="E539" s="66" t="s">
        <v>660</v>
      </c>
      <c r="F539" s="65" t="s">
        <v>115</v>
      </c>
      <c r="G539" s="68">
        <v>1200</v>
      </c>
      <c r="H539" s="67" t="s">
        <v>124</v>
      </c>
      <c r="I539" s="67" t="s">
        <v>119</v>
      </c>
    </row>
    <row r="540" spans="2:9" ht="20.100000000000001" customHeight="1" x14ac:dyDescent="0.25">
      <c r="B540" s="64">
        <v>43552</v>
      </c>
      <c r="C540" s="66" t="s">
        <v>39</v>
      </c>
      <c r="D540" s="71" t="s">
        <v>41</v>
      </c>
      <c r="E540" s="66" t="s">
        <v>661</v>
      </c>
      <c r="F540" s="65" t="s">
        <v>115</v>
      </c>
      <c r="G540" s="68">
        <v>800</v>
      </c>
      <c r="H540" s="67" t="s">
        <v>125</v>
      </c>
      <c r="I540" s="67" t="s">
        <v>120</v>
      </c>
    </row>
    <row r="541" spans="2:9" ht="20.100000000000001" customHeight="1" x14ac:dyDescent="0.25">
      <c r="B541" s="64">
        <v>43554</v>
      </c>
      <c r="C541" s="66" t="s">
        <v>114</v>
      </c>
      <c r="D541" s="71" t="s">
        <v>1129</v>
      </c>
      <c r="E541" s="66" t="s">
        <v>662</v>
      </c>
      <c r="F541" s="65" t="s">
        <v>115</v>
      </c>
      <c r="G541" s="68">
        <v>800</v>
      </c>
      <c r="H541" s="67" t="s">
        <v>125</v>
      </c>
      <c r="I541" s="67" t="s">
        <v>121</v>
      </c>
    </row>
    <row r="542" spans="2:9" ht="20.100000000000001" customHeight="1" x14ac:dyDescent="0.25">
      <c r="B542" s="64">
        <v>43667</v>
      </c>
      <c r="C542" s="66" t="s">
        <v>90</v>
      </c>
      <c r="D542" s="71" t="s">
        <v>1132</v>
      </c>
      <c r="E542" s="66" t="s">
        <v>663</v>
      </c>
      <c r="F542" s="65" t="s">
        <v>117</v>
      </c>
      <c r="G542" s="68">
        <v>1500</v>
      </c>
      <c r="H542" s="67" t="s">
        <v>125</v>
      </c>
      <c r="I542" s="67" t="s">
        <v>120</v>
      </c>
    </row>
    <row r="543" spans="2:9" ht="20.100000000000001" customHeight="1" x14ac:dyDescent="0.25">
      <c r="B543" s="64">
        <v>43606</v>
      </c>
      <c r="C543" s="66" t="s">
        <v>58</v>
      </c>
      <c r="D543" s="71" t="s">
        <v>60</v>
      </c>
      <c r="E543" s="66" t="s">
        <v>664</v>
      </c>
      <c r="F543" s="65" t="s">
        <v>115</v>
      </c>
      <c r="G543" s="68">
        <v>800</v>
      </c>
      <c r="H543" s="67" t="s">
        <v>125</v>
      </c>
      <c r="I543" s="67" t="s">
        <v>1143</v>
      </c>
    </row>
    <row r="544" spans="2:9" ht="20.100000000000001" customHeight="1" x14ac:dyDescent="0.25">
      <c r="B544" s="64">
        <v>43743</v>
      </c>
      <c r="C544" s="66" t="s">
        <v>42</v>
      </c>
      <c r="D544" s="71" t="s">
        <v>45</v>
      </c>
      <c r="E544" s="66" t="s">
        <v>665</v>
      </c>
      <c r="F544" s="65" t="s">
        <v>117</v>
      </c>
      <c r="G544" s="68">
        <v>1500</v>
      </c>
      <c r="H544" s="67" t="s">
        <v>125</v>
      </c>
      <c r="I544" s="67" t="s">
        <v>1143</v>
      </c>
    </row>
    <row r="545" spans="2:9" ht="20.100000000000001" customHeight="1" x14ac:dyDescent="0.25">
      <c r="B545" s="64">
        <v>43696</v>
      </c>
      <c r="C545" s="66" t="s">
        <v>90</v>
      </c>
      <c r="D545" s="71" t="s">
        <v>1132</v>
      </c>
      <c r="E545" s="66" t="s">
        <v>666</v>
      </c>
      <c r="F545" s="65" t="s">
        <v>117</v>
      </c>
      <c r="G545" s="68">
        <v>1500</v>
      </c>
      <c r="H545" s="67" t="s">
        <v>125</v>
      </c>
      <c r="I545" s="67" t="s">
        <v>1143</v>
      </c>
    </row>
    <row r="546" spans="2:9" ht="20.100000000000001" customHeight="1" x14ac:dyDescent="0.25">
      <c r="B546" s="64">
        <v>43567</v>
      </c>
      <c r="C546" s="66" t="s">
        <v>114</v>
      </c>
      <c r="D546" s="71" t="s">
        <v>1129</v>
      </c>
      <c r="E546" s="66" t="s">
        <v>667</v>
      </c>
      <c r="F546" s="65" t="s">
        <v>115</v>
      </c>
      <c r="G546" s="68">
        <v>1200</v>
      </c>
      <c r="H546" s="67" t="s">
        <v>125</v>
      </c>
      <c r="I546" s="67" t="s">
        <v>1143</v>
      </c>
    </row>
    <row r="547" spans="2:9" ht="20.100000000000001" customHeight="1" x14ac:dyDescent="0.25">
      <c r="B547" s="64">
        <v>43657</v>
      </c>
      <c r="C547" s="66" t="s">
        <v>39</v>
      </c>
      <c r="D547" s="71" t="s">
        <v>41</v>
      </c>
      <c r="E547" s="66" t="s">
        <v>668</v>
      </c>
      <c r="F547" s="65" t="s">
        <v>115</v>
      </c>
      <c r="G547" s="68">
        <v>1200</v>
      </c>
      <c r="H547" s="67" t="s">
        <v>125</v>
      </c>
      <c r="I547" s="67" t="s">
        <v>120</v>
      </c>
    </row>
    <row r="548" spans="2:9" ht="20.100000000000001" customHeight="1" x14ac:dyDescent="0.25">
      <c r="B548" s="64">
        <v>43704</v>
      </c>
      <c r="C548" s="66" t="s">
        <v>113</v>
      </c>
      <c r="D548" s="71" t="s">
        <v>1130</v>
      </c>
      <c r="E548" s="66" t="s">
        <v>669</v>
      </c>
      <c r="F548" s="65" t="s">
        <v>115</v>
      </c>
      <c r="G548" s="68">
        <v>1200</v>
      </c>
      <c r="H548" s="67" t="s">
        <v>125</v>
      </c>
      <c r="I548" s="67" t="s">
        <v>121</v>
      </c>
    </row>
    <row r="549" spans="2:9" ht="20.100000000000001" customHeight="1" x14ac:dyDescent="0.25">
      <c r="B549" s="64">
        <v>43769</v>
      </c>
      <c r="C549" s="66" t="s">
        <v>42</v>
      </c>
      <c r="D549" s="71" t="s">
        <v>45</v>
      </c>
      <c r="E549" s="66" t="s">
        <v>670</v>
      </c>
      <c r="F549" s="65" t="s">
        <v>117</v>
      </c>
      <c r="G549" s="68">
        <v>1500</v>
      </c>
      <c r="H549" s="67" t="s">
        <v>125</v>
      </c>
      <c r="I549" s="67" t="s">
        <v>121</v>
      </c>
    </row>
    <row r="550" spans="2:9" ht="20.100000000000001" customHeight="1" x14ac:dyDescent="0.25">
      <c r="B550" s="64">
        <v>43777</v>
      </c>
      <c r="C550" s="66" t="s">
        <v>58</v>
      </c>
      <c r="D550" s="71" t="s">
        <v>60</v>
      </c>
      <c r="E550" s="66" t="s">
        <v>671</v>
      </c>
      <c r="F550" s="65" t="s">
        <v>115</v>
      </c>
      <c r="G550" s="68">
        <v>1200</v>
      </c>
      <c r="H550" s="67" t="s">
        <v>124</v>
      </c>
      <c r="I550" s="67" t="s">
        <v>119</v>
      </c>
    </row>
    <row r="551" spans="2:9" ht="20.100000000000001" customHeight="1" x14ac:dyDescent="0.25">
      <c r="B551" s="64">
        <v>43615</v>
      </c>
      <c r="C551" s="66" t="s">
        <v>34</v>
      </c>
      <c r="D551" s="71" t="s">
        <v>38</v>
      </c>
      <c r="E551" s="66" t="s">
        <v>672</v>
      </c>
      <c r="F551" s="65" t="s">
        <v>115</v>
      </c>
      <c r="G551" s="68">
        <v>1200</v>
      </c>
      <c r="H551" s="67" t="s">
        <v>125</v>
      </c>
      <c r="I551" s="67" t="s">
        <v>121</v>
      </c>
    </row>
    <row r="552" spans="2:9" ht="20.100000000000001" customHeight="1" x14ac:dyDescent="0.25">
      <c r="B552" s="64">
        <v>43540</v>
      </c>
      <c r="C552" s="66" t="s">
        <v>58</v>
      </c>
      <c r="D552" s="71" t="s">
        <v>60</v>
      </c>
      <c r="E552" s="66" t="s">
        <v>673</v>
      </c>
      <c r="F552" s="65" t="s">
        <v>115</v>
      </c>
      <c r="G552" s="68">
        <v>1200</v>
      </c>
      <c r="H552" s="67" t="s">
        <v>125</v>
      </c>
      <c r="I552" s="67" t="s">
        <v>120</v>
      </c>
    </row>
    <row r="553" spans="2:9" ht="20.100000000000001" customHeight="1" x14ac:dyDescent="0.25">
      <c r="B553" s="64">
        <v>43490</v>
      </c>
      <c r="C553" s="66" t="s">
        <v>90</v>
      </c>
      <c r="D553" s="71" t="s">
        <v>1132</v>
      </c>
      <c r="E553" s="66" t="s">
        <v>674</v>
      </c>
      <c r="F553" s="65" t="s">
        <v>115</v>
      </c>
      <c r="G553" s="68">
        <v>800</v>
      </c>
      <c r="H553" s="67" t="s">
        <v>125</v>
      </c>
      <c r="I553" s="67" t="s">
        <v>1143</v>
      </c>
    </row>
    <row r="554" spans="2:9" ht="20.100000000000001" customHeight="1" x14ac:dyDescent="0.25">
      <c r="B554" s="64">
        <v>43516</v>
      </c>
      <c r="C554" s="66" t="s">
        <v>114</v>
      </c>
      <c r="D554" s="71" t="s">
        <v>1129</v>
      </c>
      <c r="E554" s="66" t="s">
        <v>675</v>
      </c>
      <c r="F554" s="65" t="s">
        <v>117</v>
      </c>
      <c r="G554" s="68">
        <v>1500</v>
      </c>
      <c r="H554" s="67" t="s">
        <v>125</v>
      </c>
      <c r="I554" s="67" t="s">
        <v>120</v>
      </c>
    </row>
    <row r="555" spans="2:9" ht="20.100000000000001" customHeight="1" x14ac:dyDescent="0.25">
      <c r="B555" s="64">
        <v>43607</v>
      </c>
      <c r="C555" s="66" t="s">
        <v>50</v>
      </c>
      <c r="D555" s="71" t="s">
        <v>1133</v>
      </c>
      <c r="E555" s="66" t="s">
        <v>676</v>
      </c>
      <c r="F555" s="65" t="s">
        <v>115</v>
      </c>
      <c r="G555" s="68">
        <v>1200</v>
      </c>
      <c r="H555" s="67" t="s">
        <v>124</v>
      </c>
      <c r="I555" s="67" t="s">
        <v>119</v>
      </c>
    </row>
    <row r="556" spans="2:9" ht="20.100000000000001" customHeight="1" x14ac:dyDescent="0.25">
      <c r="B556" s="64">
        <v>43525</v>
      </c>
      <c r="C556" s="66" t="s">
        <v>65</v>
      </c>
      <c r="D556" s="71" t="s">
        <v>1131</v>
      </c>
      <c r="E556" s="66" t="s">
        <v>677</v>
      </c>
      <c r="F556" s="65" t="s">
        <v>115</v>
      </c>
      <c r="G556" s="68">
        <v>1200</v>
      </c>
      <c r="H556" s="67" t="s">
        <v>125</v>
      </c>
      <c r="I556" s="67" t="s">
        <v>1143</v>
      </c>
    </row>
    <row r="557" spans="2:9" ht="20.100000000000001" customHeight="1" x14ac:dyDescent="0.25">
      <c r="B557" s="64">
        <v>43493</v>
      </c>
      <c r="C557" s="66" t="s">
        <v>90</v>
      </c>
      <c r="D557" s="71" t="s">
        <v>1132</v>
      </c>
      <c r="E557" s="66" t="s">
        <v>678</v>
      </c>
      <c r="F557" s="65" t="s">
        <v>117</v>
      </c>
      <c r="G557" s="68">
        <v>1500</v>
      </c>
      <c r="H557" s="67" t="s">
        <v>125</v>
      </c>
      <c r="I557" s="67" t="s">
        <v>121</v>
      </c>
    </row>
    <row r="558" spans="2:9" ht="20.100000000000001" customHeight="1" x14ac:dyDescent="0.25">
      <c r="B558" s="64">
        <v>43567</v>
      </c>
      <c r="C558" s="66" t="s">
        <v>90</v>
      </c>
      <c r="D558" s="71" t="s">
        <v>1132</v>
      </c>
      <c r="E558" s="66" t="s">
        <v>679</v>
      </c>
      <c r="F558" s="65" t="s">
        <v>117</v>
      </c>
      <c r="G558" s="68">
        <v>1500</v>
      </c>
      <c r="H558" s="67" t="s">
        <v>124</v>
      </c>
      <c r="I558" s="67" t="s">
        <v>119</v>
      </c>
    </row>
    <row r="559" spans="2:9" ht="20.100000000000001" customHeight="1" x14ac:dyDescent="0.25">
      <c r="B559" s="64">
        <v>43740</v>
      </c>
      <c r="C559" s="66" t="s">
        <v>113</v>
      </c>
      <c r="D559" s="71" t="s">
        <v>1130</v>
      </c>
      <c r="E559" s="66" t="s">
        <v>680</v>
      </c>
      <c r="F559" s="65" t="s">
        <v>117</v>
      </c>
      <c r="G559" s="68">
        <v>1500</v>
      </c>
      <c r="H559" s="67" t="s">
        <v>125</v>
      </c>
      <c r="I559" s="67" t="s">
        <v>1143</v>
      </c>
    </row>
    <row r="560" spans="2:9" ht="20.100000000000001" customHeight="1" x14ac:dyDescent="0.25">
      <c r="B560" s="64">
        <v>43667</v>
      </c>
      <c r="C560" s="66" t="s">
        <v>114</v>
      </c>
      <c r="D560" s="71" t="s">
        <v>1129</v>
      </c>
      <c r="E560" s="66" t="s">
        <v>681</v>
      </c>
      <c r="F560" s="65" t="s">
        <v>117</v>
      </c>
      <c r="G560" s="68">
        <v>1500</v>
      </c>
      <c r="H560" s="67" t="s">
        <v>125</v>
      </c>
      <c r="I560" s="67" t="s">
        <v>120</v>
      </c>
    </row>
    <row r="561" spans="2:9" ht="20.100000000000001" customHeight="1" x14ac:dyDescent="0.25">
      <c r="B561" s="64">
        <v>43755</v>
      </c>
      <c r="C561" s="66" t="s">
        <v>50</v>
      </c>
      <c r="D561" s="71" t="s">
        <v>1133</v>
      </c>
      <c r="E561" s="66" t="s">
        <v>682</v>
      </c>
      <c r="F561" s="65" t="s">
        <v>115</v>
      </c>
      <c r="G561" s="68">
        <v>1200</v>
      </c>
      <c r="H561" s="67" t="s">
        <v>125</v>
      </c>
      <c r="I561" s="67" t="s">
        <v>121</v>
      </c>
    </row>
    <row r="562" spans="2:9" ht="20.100000000000001" customHeight="1" x14ac:dyDescent="0.25">
      <c r="B562" s="64">
        <v>43625</v>
      </c>
      <c r="C562" s="66" t="s">
        <v>42</v>
      </c>
      <c r="D562" s="71" t="s">
        <v>45</v>
      </c>
      <c r="E562" s="66" t="s">
        <v>683</v>
      </c>
      <c r="F562" s="65" t="s">
        <v>117</v>
      </c>
      <c r="G562" s="68">
        <v>1500</v>
      </c>
      <c r="H562" s="67" t="s">
        <v>125</v>
      </c>
      <c r="I562" s="67" t="s">
        <v>120</v>
      </c>
    </row>
    <row r="563" spans="2:9" ht="20.100000000000001" customHeight="1" x14ac:dyDescent="0.25">
      <c r="B563" s="64">
        <v>43536</v>
      </c>
      <c r="C563" s="66" t="s">
        <v>114</v>
      </c>
      <c r="D563" s="71" t="s">
        <v>1129</v>
      </c>
      <c r="E563" s="66" t="s">
        <v>684</v>
      </c>
      <c r="F563" s="65" t="s">
        <v>115</v>
      </c>
      <c r="G563" s="68">
        <v>1200</v>
      </c>
      <c r="H563" s="67" t="s">
        <v>125</v>
      </c>
      <c r="I563" s="67" t="s">
        <v>1143</v>
      </c>
    </row>
    <row r="564" spans="2:9" ht="20.100000000000001" customHeight="1" x14ac:dyDescent="0.25">
      <c r="B564" s="64">
        <v>43746</v>
      </c>
      <c r="C564" s="66" t="s">
        <v>34</v>
      </c>
      <c r="D564" s="71" t="s">
        <v>38</v>
      </c>
      <c r="E564" s="66" t="s">
        <v>685</v>
      </c>
      <c r="F564" s="65" t="s">
        <v>115</v>
      </c>
      <c r="G564" s="68">
        <v>800</v>
      </c>
      <c r="H564" s="67" t="s">
        <v>124</v>
      </c>
      <c r="I564" s="67" t="s">
        <v>119</v>
      </c>
    </row>
    <row r="565" spans="2:9" ht="20.100000000000001" customHeight="1" x14ac:dyDescent="0.25">
      <c r="B565" s="64">
        <v>43648</v>
      </c>
      <c r="C565" s="66" t="s">
        <v>39</v>
      </c>
      <c r="D565" s="71" t="s">
        <v>41</v>
      </c>
      <c r="E565" s="66" t="s">
        <v>686</v>
      </c>
      <c r="F565" s="65" t="s">
        <v>115</v>
      </c>
      <c r="G565" s="68">
        <v>800</v>
      </c>
      <c r="H565" s="67" t="s">
        <v>125</v>
      </c>
      <c r="I565" s="67" t="s">
        <v>120</v>
      </c>
    </row>
    <row r="566" spans="2:9" ht="20.100000000000001" customHeight="1" x14ac:dyDescent="0.25">
      <c r="B566" s="64">
        <v>43815</v>
      </c>
      <c r="C566" s="66" t="s">
        <v>114</v>
      </c>
      <c r="D566" s="71" t="s">
        <v>1129</v>
      </c>
      <c r="E566" s="66" t="s">
        <v>687</v>
      </c>
      <c r="F566" s="65" t="s">
        <v>115</v>
      </c>
      <c r="G566" s="68">
        <v>800</v>
      </c>
      <c r="H566" s="67" t="s">
        <v>125</v>
      </c>
      <c r="I566" s="67" t="s">
        <v>1143</v>
      </c>
    </row>
    <row r="567" spans="2:9" ht="20.100000000000001" customHeight="1" x14ac:dyDescent="0.25">
      <c r="B567" s="64">
        <v>43491</v>
      </c>
      <c r="C567" s="66" t="s">
        <v>34</v>
      </c>
      <c r="D567" s="71" t="s">
        <v>38</v>
      </c>
      <c r="E567" s="66" t="s">
        <v>688</v>
      </c>
      <c r="F567" s="65" t="s">
        <v>115</v>
      </c>
      <c r="G567" s="68">
        <v>800</v>
      </c>
      <c r="H567" s="67" t="s">
        <v>125</v>
      </c>
      <c r="I567" s="67" t="s">
        <v>1143</v>
      </c>
    </row>
    <row r="568" spans="2:9" ht="20.100000000000001" customHeight="1" x14ac:dyDescent="0.25">
      <c r="B568" s="64">
        <v>43767</v>
      </c>
      <c r="C568" s="66" t="s">
        <v>113</v>
      </c>
      <c r="D568" s="71" t="s">
        <v>1130</v>
      </c>
      <c r="E568" s="66" t="s">
        <v>689</v>
      </c>
      <c r="F568" s="65" t="s">
        <v>115</v>
      </c>
      <c r="G568" s="68">
        <v>800</v>
      </c>
      <c r="H568" s="67" t="s">
        <v>125</v>
      </c>
      <c r="I568" s="67" t="s">
        <v>120</v>
      </c>
    </row>
    <row r="569" spans="2:9" ht="20.100000000000001" customHeight="1" x14ac:dyDescent="0.25">
      <c r="B569" s="64">
        <v>43754</v>
      </c>
      <c r="C569" s="66" t="s">
        <v>50</v>
      </c>
      <c r="D569" s="71" t="s">
        <v>1133</v>
      </c>
      <c r="E569" s="66" t="s">
        <v>690</v>
      </c>
      <c r="F569" s="65" t="s">
        <v>117</v>
      </c>
      <c r="G569" s="68">
        <v>1500</v>
      </c>
      <c r="H569" s="67" t="s">
        <v>125</v>
      </c>
      <c r="I569" s="67" t="s">
        <v>120</v>
      </c>
    </row>
    <row r="570" spans="2:9" ht="20.100000000000001" customHeight="1" x14ac:dyDescent="0.25">
      <c r="B570" s="64">
        <v>43710</v>
      </c>
      <c r="C570" s="66" t="s">
        <v>34</v>
      </c>
      <c r="D570" s="71" t="s">
        <v>38</v>
      </c>
      <c r="E570" s="66" t="s">
        <v>691</v>
      </c>
      <c r="F570" s="65" t="s">
        <v>117</v>
      </c>
      <c r="G570" s="68">
        <v>1500</v>
      </c>
      <c r="H570" s="67" t="s">
        <v>125</v>
      </c>
      <c r="I570" s="67" t="s">
        <v>1143</v>
      </c>
    </row>
    <row r="571" spans="2:9" ht="20.100000000000001" customHeight="1" x14ac:dyDescent="0.25">
      <c r="B571" s="64">
        <v>43693</v>
      </c>
      <c r="C571" s="66" t="s">
        <v>114</v>
      </c>
      <c r="D571" s="71" t="s">
        <v>1129</v>
      </c>
      <c r="E571" s="66" t="s">
        <v>692</v>
      </c>
      <c r="F571" s="65" t="s">
        <v>117</v>
      </c>
      <c r="G571" s="68">
        <v>1500</v>
      </c>
      <c r="H571" s="67" t="s">
        <v>125</v>
      </c>
      <c r="I571" s="67" t="s">
        <v>120</v>
      </c>
    </row>
    <row r="572" spans="2:9" ht="20.100000000000001" customHeight="1" x14ac:dyDescent="0.25">
      <c r="B572" s="64">
        <v>43725</v>
      </c>
      <c r="C572" s="66" t="s">
        <v>61</v>
      </c>
      <c r="D572" s="71" t="s">
        <v>1134</v>
      </c>
      <c r="E572" s="66" t="s">
        <v>693</v>
      </c>
      <c r="F572" s="65" t="s">
        <v>115</v>
      </c>
      <c r="G572" s="68">
        <v>1200</v>
      </c>
      <c r="H572" s="67" t="s">
        <v>125</v>
      </c>
      <c r="I572" s="67" t="s">
        <v>1143</v>
      </c>
    </row>
    <row r="573" spans="2:9" ht="20.100000000000001" customHeight="1" x14ac:dyDescent="0.25">
      <c r="B573" s="64">
        <v>43827</v>
      </c>
      <c r="C573" s="66" t="s">
        <v>90</v>
      </c>
      <c r="D573" s="71" t="s">
        <v>1132</v>
      </c>
      <c r="E573" s="66" t="s">
        <v>694</v>
      </c>
      <c r="F573" s="65" t="s">
        <v>115</v>
      </c>
      <c r="G573" s="68">
        <v>800</v>
      </c>
      <c r="H573" s="67" t="s">
        <v>124</v>
      </c>
      <c r="I573" s="67" t="s">
        <v>119</v>
      </c>
    </row>
    <row r="574" spans="2:9" ht="20.100000000000001" customHeight="1" x14ac:dyDescent="0.25">
      <c r="B574" s="64">
        <v>43595</v>
      </c>
      <c r="C574" s="66" t="s">
        <v>90</v>
      </c>
      <c r="D574" s="71" t="s">
        <v>1132</v>
      </c>
      <c r="E574" s="66" t="s">
        <v>695</v>
      </c>
      <c r="F574" s="65" t="s">
        <v>115</v>
      </c>
      <c r="G574" s="68">
        <v>800</v>
      </c>
      <c r="H574" s="67" t="s">
        <v>125</v>
      </c>
      <c r="I574" s="67" t="s">
        <v>1143</v>
      </c>
    </row>
    <row r="575" spans="2:9" ht="20.100000000000001" customHeight="1" x14ac:dyDescent="0.25">
      <c r="B575" s="64">
        <v>43748</v>
      </c>
      <c r="C575" s="66" t="s">
        <v>39</v>
      </c>
      <c r="D575" s="71" t="s">
        <v>41</v>
      </c>
      <c r="E575" s="66" t="s">
        <v>696</v>
      </c>
      <c r="F575" s="65" t="s">
        <v>115</v>
      </c>
      <c r="G575" s="68">
        <v>1200</v>
      </c>
      <c r="H575" s="67" t="s">
        <v>125</v>
      </c>
      <c r="I575" s="67" t="s">
        <v>120</v>
      </c>
    </row>
    <row r="576" spans="2:9" ht="20.100000000000001" customHeight="1" x14ac:dyDescent="0.25">
      <c r="B576" s="64">
        <v>43802</v>
      </c>
      <c r="C576" s="66" t="s">
        <v>39</v>
      </c>
      <c r="D576" s="71" t="s">
        <v>41</v>
      </c>
      <c r="E576" s="66" t="s">
        <v>697</v>
      </c>
      <c r="F576" s="65" t="s">
        <v>115</v>
      </c>
      <c r="G576" s="68">
        <v>1200</v>
      </c>
      <c r="H576" s="67" t="s">
        <v>125</v>
      </c>
      <c r="I576" s="67" t="s">
        <v>120</v>
      </c>
    </row>
    <row r="577" spans="2:9" ht="20.100000000000001" customHeight="1" x14ac:dyDescent="0.25">
      <c r="B577" s="64">
        <v>43755</v>
      </c>
      <c r="C577" s="66" t="s">
        <v>39</v>
      </c>
      <c r="D577" s="71" t="s">
        <v>41</v>
      </c>
      <c r="E577" s="66" t="s">
        <v>698</v>
      </c>
      <c r="F577" s="65" t="s">
        <v>115</v>
      </c>
      <c r="G577" s="68">
        <v>1200</v>
      </c>
      <c r="H577" s="67" t="s">
        <v>125</v>
      </c>
      <c r="I577" s="67" t="s">
        <v>121</v>
      </c>
    </row>
    <row r="578" spans="2:9" ht="20.100000000000001" customHeight="1" x14ac:dyDescent="0.25">
      <c r="B578" s="64">
        <v>43616</v>
      </c>
      <c r="C578" s="66" t="s">
        <v>65</v>
      </c>
      <c r="D578" s="71" t="s">
        <v>1131</v>
      </c>
      <c r="E578" s="66" t="s">
        <v>699</v>
      </c>
      <c r="F578" s="65" t="s">
        <v>115</v>
      </c>
      <c r="G578" s="68">
        <v>800</v>
      </c>
      <c r="H578" s="67" t="s">
        <v>125</v>
      </c>
      <c r="I578" s="67" t="s">
        <v>121</v>
      </c>
    </row>
    <row r="579" spans="2:9" ht="20.100000000000001" customHeight="1" x14ac:dyDescent="0.25">
      <c r="B579" s="64">
        <v>43723</v>
      </c>
      <c r="C579" s="66" t="s">
        <v>58</v>
      </c>
      <c r="D579" s="71" t="s">
        <v>60</v>
      </c>
      <c r="E579" s="66" t="s">
        <v>700</v>
      </c>
      <c r="F579" s="65" t="s">
        <v>115</v>
      </c>
      <c r="G579" s="68">
        <v>800</v>
      </c>
      <c r="H579" s="67" t="s">
        <v>125</v>
      </c>
      <c r="I579" s="67" t="s">
        <v>121</v>
      </c>
    </row>
    <row r="580" spans="2:9" ht="20.100000000000001" customHeight="1" x14ac:dyDescent="0.25">
      <c r="B580" s="64">
        <v>43602</v>
      </c>
      <c r="C580" s="66" t="s">
        <v>34</v>
      </c>
      <c r="D580" s="71" t="s">
        <v>38</v>
      </c>
      <c r="E580" s="66" t="s">
        <v>701</v>
      </c>
      <c r="F580" s="65" t="s">
        <v>117</v>
      </c>
      <c r="G580" s="68">
        <v>1500</v>
      </c>
      <c r="H580" s="67" t="s">
        <v>125</v>
      </c>
      <c r="I580" s="67" t="s">
        <v>1143</v>
      </c>
    </row>
    <row r="581" spans="2:9" ht="20.100000000000001" customHeight="1" x14ac:dyDescent="0.25">
      <c r="B581" s="64">
        <v>43510</v>
      </c>
      <c r="C581" s="66" t="s">
        <v>34</v>
      </c>
      <c r="D581" s="71" t="s">
        <v>38</v>
      </c>
      <c r="E581" s="66" t="s">
        <v>702</v>
      </c>
      <c r="F581" s="65" t="s">
        <v>115</v>
      </c>
      <c r="G581" s="68">
        <v>1200</v>
      </c>
      <c r="H581" s="67" t="s">
        <v>125</v>
      </c>
      <c r="I581" s="67" t="s">
        <v>121</v>
      </c>
    </row>
    <row r="582" spans="2:9" ht="20.100000000000001" customHeight="1" x14ac:dyDescent="0.25">
      <c r="B582" s="64">
        <v>43488</v>
      </c>
      <c r="C582" s="66" t="s">
        <v>42</v>
      </c>
      <c r="D582" s="71" t="s">
        <v>45</v>
      </c>
      <c r="E582" s="66" t="s">
        <v>703</v>
      </c>
      <c r="F582" s="65" t="s">
        <v>117</v>
      </c>
      <c r="G582" s="68">
        <v>1500</v>
      </c>
      <c r="H582" s="67" t="s">
        <v>125</v>
      </c>
      <c r="I582" s="67" t="s">
        <v>121</v>
      </c>
    </row>
    <row r="583" spans="2:9" ht="20.100000000000001" customHeight="1" x14ac:dyDescent="0.25">
      <c r="B583" s="64">
        <v>43738</v>
      </c>
      <c r="C583" s="66" t="s">
        <v>58</v>
      </c>
      <c r="D583" s="71" t="s">
        <v>60</v>
      </c>
      <c r="E583" s="66" t="s">
        <v>704</v>
      </c>
      <c r="F583" s="65" t="s">
        <v>115</v>
      </c>
      <c r="G583" s="68">
        <v>1200</v>
      </c>
      <c r="H583" s="67" t="s">
        <v>125</v>
      </c>
      <c r="I583" s="67" t="s">
        <v>1143</v>
      </c>
    </row>
    <row r="584" spans="2:9" ht="20.100000000000001" customHeight="1" x14ac:dyDescent="0.25">
      <c r="B584" s="64">
        <v>43677</v>
      </c>
      <c r="C584" s="66" t="s">
        <v>58</v>
      </c>
      <c r="D584" s="71" t="s">
        <v>60</v>
      </c>
      <c r="E584" s="66" t="s">
        <v>705</v>
      </c>
      <c r="F584" s="65" t="s">
        <v>117</v>
      </c>
      <c r="G584" s="68">
        <v>1500</v>
      </c>
      <c r="H584" s="67" t="s">
        <v>125</v>
      </c>
      <c r="I584" s="67" t="s">
        <v>1143</v>
      </c>
    </row>
    <row r="585" spans="2:9" ht="20.100000000000001" customHeight="1" x14ac:dyDescent="0.25">
      <c r="B585" s="64">
        <v>43581</v>
      </c>
      <c r="C585" s="66" t="s">
        <v>58</v>
      </c>
      <c r="D585" s="71" t="s">
        <v>60</v>
      </c>
      <c r="E585" s="66" t="s">
        <v>706</v>
      </c>
      <c r="F585" s="65" t="s">
        <v>115</v>
      </c>
      <c r="G585" s="68">
        <v>1200</v>
      </c>
      <c r="H585" s="67" t="s">
        <v>125</v>
      </c>
      <c r="I585" s="67" t="s">
        <v>121</v>
      </c>
    </row>
    <row r="586" spans="2:9" ht="20.100000000000001" customHeight="1" x14ac:dyDescent="0.25">
      <c r="B586" s="64">
        <v>43563</v>
      </c>
      <c r="C586" s="66" t="s">
        <v>42</v>
      </c>
      <c r="D586" s="71" t="s">
        <v>45</v>
      </c>
      <c r="E586" s="66" t="s">
        <v>707</v>
      </c>
      <c r="F586" s="65" t="s">
        <v>115</v>
      </c>
      <c r="G586" s="68">
        <v>1200</v>
      </c>
      <c r="H586" s="67" t="s">
        <v>125</v>
      </c>
      <c r="I586" s="67" t="s">
        <v>121</v>
      </c>
    </row>
    <row r="587" spans="2:9" ht="20.100000000000001" customHeight="1" x14ac:dyDescent="0.25">
      <c r="B587" s="64">
        <v>43634</v>
      </c>
      <c r="C587" s="66" t="s">
        <v>114</v>
      </c>
      <c r="D587" s="71" t="s">
        <v>1129</v>
      </c>
      <c r="E587" s="66" t="s">
        <v>708</v>
      </c>
      <c r="F587" s="65" t="s">
        <v>115</v>
      </c>
      <c r="G587" s="68">
        <v>800</v>
      </c>
      <c r="H587" s="67" t="s">
        <v>124</v>
      </c>
      <c r="I587" s="67" t="s">
        <v>119</v>
      </c>
    </row>
    <row r="588" spans="2:9" ht="20.100000000000001" customHeight="1" x14ac:dyDescent="0.25">
      <c r="B588" s="64">
        <v>43555</v>
      </c>
      <c r="C588" s="66" t="s">
        <v>42</v>
      </c>
      <c r="D588" s="71" t="s">
        <v>45</v>
      </c>
      <c r="E588" s="66" t="s">
        <v>709</v>
      </c>
      <c r="F588" s="65" t="s">
        <v>115</v>
      </c>
      <c r="G588" s="68">
        <v>1200</v>
      </c>
      <c r="H588" s="67" t="s">
        <v>125</v>
      </c>
      <c r="I588" s="67" t="s">
        <v>121</v>
      </c>
    </row>
    <row r="589" spans="2:9" ht="20.100000000000001" customHeight="1" x14ac:dyDescent="0.25">
      <c r="B589" s="64">
        <v>43558</v>
      </c>
      <c r="C589" s="66" t="s">
        <v>39</v>
      </c>
      <c r="D589" s="71" t="s">
        <v>41</v>
      </c>
      <c r="E589" s="66" t="s">
        <v>710</v>
      </c>
      <c r="F589" s="65" t="s">
        <v>115</v>
      </c>
      <c r="G589" s="68">
        <v>1200</v>
      </c>
      <c r="H589" s="67" t="s">
        <v>124</v>
      </c>
      <c r="I589" s="67" t="s">
        <v>119</v>
      </c>
    </row>
    <row r="590" spans="2:9" ht="20.100000000000001" customHeight="1" x14ac:dyDescent="0.25">
      <c r="B590" s="64">
        <v>43683</v>
      </c>
      <c r="C590" s="66" t="s">
        <v>50</v>
      </c>
      <c r="D590" s="71" t="s">
        <v>1133</v>
      </c>
      <c r="E590" s="66" t="s">
        <v>711</v>
      </c>
      <c r="F590" s="65" t="s">
        <v>115</v>
      </c>
      <c r="G590" s="68">
        <v>800</v>
      </c>
      <c r="H590" s="67" t="s">
        <v>125</v>
      </c>
      <c r="I590" s="67" t="s">
        <v>121</v>
      </c>
    </row>
    <row r="591" spans="2:9" ht="20.100000000000001" customHeight="1" x14ac:dyDescent="0.25">
      <c r="B591" s="64">
        <v>43767</v>
      </c>
      <c r="C591" s="66" t="s">
        <v>42</v>
      </c>
      <c r="D591" s="71" t="s">
        <v>45</v>
      </c>
      <c r="E591" s="66" t="s">
        <v>712</v>
      </c>
      <c r="F591" s="65" t="s">
        <v>115</v>
      </c>
      <c r="G591" s="68">
        <v>800</v>
      </c>
      <c r="H591" s="67" t="s">
        <v>125</v>
      </c>
      <c r="I591" s="67" t="s">
        <v>121</v>
      </c>
    </row>
    <row r="592" spans="2:9" ht="20.100000000000001" customHeight="1" x14ac:dyDescent="0.25">
      <c r="B592" s="64">
        <v>43610</v>
      </c>
      <c r="C592" s="66" t="s">
        <v>58</v>
      </c>
      <c r="D592" s="71" t="s">
        <v>60</v>
      </c>
      <c r="E592" s="66" t="s">
        <v>713</v>
      </c>
      <c r="F592" s="65" t="s">
        <v>115</v>
      </c>
      <c r="G592" s="68">
        <v>1200</v>
      </c>
      <c r="H592" s="67" t="s">
        <v>125</v>
      </c>
      <c r="I592" s="67" t="s">
        <v>121</v>
      </c>
    </row>
    <row r="593" spans="2:9" ht="20.100000000000001" customHeight="1" x14ac:dyDescent="0.25">
      <c r="B593" s="64">
        <v>43749</v>
      </c>
      <c r="C593" s="66" t="s">
        <v>90</v>
      </c>
      <c r="D593" s="71" t="s">
        <v>1132</v>
      </c>
      <c r="E593" s="66" t="s">
        <v>714</v>
      </c>
      <c r="F593" s="65" t="s">
        <v>115</v>
      </c>
      <c r="G593" s="68">
        <v>800</v>
      </c>
      <c r="H593" s="67" t="s">
        <v>125</v>
      </c>
      <c r="I593" s="67" t="s">
        <v>121</v>
      </c>
    </row>
    <row r="594" spans="2:9" ht="20.100000000000001" customHeight="1" x14ac:dyDescent="0.25">
      <c r="B594" s="64">
        <v>43619</v>
      </c>
      <c r="C594" s="66" t="s">
        <v>65</v>
      </c>
      <c r="D594" s="71" t="s">
        <v>1131</v>
      </c>
      <c r="E594" s="66" t="s">
        <v>715</v>
      </c>
      <c r="F594" s="65" t="s">
        <v>117</v>
      </c>
      <c r="G594" s="68">
        <v>1500</v>
      </c>
      <c r="H594" s="67" t="s">
        <v>125</v>
      </c>
      <c r="I594" s="67" t="s">
        <v>1143</v>
      </c>
    </row>
    <row r="595" spans="2:9" ht="20.100000000000001" customHeight="1" x14ac:dyDescent="0.25">
      <c r="B595" s="64">
        <v>43727</v>
      </c>
      <c r="C595" s="66" t="s">
        <v>90</v>
      </c>
      <c r="D595" s="71" t="s">
        <v>1132</v>
      </c>
      <c r="E595" s="66" t="s">
        <v>716</v>
      </c>
      <c r="F595" s="65" t="s">
        <v>117</v>
      </c>
      <c r="G595" s="68">
        <v>1500</v>
      </c>
      <c r="H595" s="67" t="s">
        <v>125</v>
      </c>
      <c r="I595" s="67" t="s">
        <v>121</v>
      </c>
    </row>
    <row r="596" spans="2:9" ht="20.100000000000001" customHeight="1" x14ac:dyDescent="0.25">
      <c r="B596" s="64">
        <v>43586</v>
      </c>
      <c r="C596" s="66" t="s">
        <v>61</v>
      </c>
      <c r="D596" s="71" t="s">
        <v>1134</v>
      </c>
      <c r="E596" s="66" t="s">
        <v>717</v>
      </c>
      <c r="F596" s="65" t="s">
        <v>115</v>
      </c>
      <c r="G596" s="68">
        <v>800</v>
      </c>
      <c r="H596" s="67" t="s">
        <v>125</v>
      </c>
      <c r="I596" s="67" t="s">
        <v>120</v>
      </c>
    </row>
    <row r="597" spans="2:9" ht="20.100000000000001" customHeight="1" x14ac:dyDescent="0.25">
      <c r="B597" s="64">
        <v>43506</v>
      </c>
      <c r="C597" s="66" t="s">
        <v>42</v>
      </c>
      <c r="D597" s="71" t="s">
        <v>45</v>
      </c>
      <c r="E597" s="66" t="s">
        <v>718</v>
      </c>
      <c r="F597" s="65" t="s">
        <v>115</v>
      </c>
      <c r="G597" s="68">
        <v>1200</v>
      </c>
      <c r="H597" s="67" t="s">
        <v>125</v>
      </c>
      <c r="I597" s="67" t="s">
        <v>121</v>
      </c>
    </row>
    <row r="598" spans="2:9" ht="20.100000000000001" customHeight="1" x14ac:dyDescent="0.25">
      <c r="B598" s="64">
        <v>43542</v>
      </c>
      <c r="C598" s="66" t="s">
        <v>42</v>
      </c>
      <c r="D598" s="71" t="s">
        <v>45</v>
      </c>
      <c r="E598" s="66" t="s">
        <v>719</v>
      </c>
      <c r="F598" s="65" t="s">
        <v>117</v>
      </c>
      <c r="G598" s="68">
        <v>1500</v>
      </c>
      <c r="H598" s="67" t="s">
        <v>125</v>
      </c>
      <c r="I598" s="67" t="s">
        <v>121</v>
      </c>
    </row>
    <row r="599" spans="2:9" ht="20.100000000000001" customHeight="1" x14ac:dyDescent="0.25">
      <c r="B599" s="64">
        <v>43723</v>
      </c>
      <c r="C599" s="66" t="s">
        <v>90</v>
      </c>
      <c r="D599" s="71" t="s">
        <v>1132</v>
      </c>
      <c r="E599" s="66" t="s">
        <v>720</v>
      </c>
      <c r="F599" s="65" t="s">
        <v>115</v>
      </c>
      <c r="G599" s="68">
        <v>1200</v>
      </c>
      <c r="H599" s="67" t="s">
        <v>125</v>
      </c>
      <c r="I599" s="67" t="s">
        <v>120</v>
      </c>
    </row>
    <row r="600" spans="2:9" ht="20.100000000000001" customHeight="1" x14ac:dyDescent="0.25">
      <c r="B600" s="64">
        <v>43667</v>
      </c>
      <c r="C600" s="66" t="s">
        <v>65</v>
      </c>
      <c r="D600" s="71" t="s">
        <v>1131</v>
      </c>
      <c r="E600" s="66" t="s">
        <v>721</v>
      </c>
      <c r="F600" s="65" t="s">
        <v>115</v>
      </c>
      <c r="G600" s="68">
        <v>1200</v>
      </c>
      <c r="H600" s="67" t="s">
        <v>125</v>
      </c>
      <c r="I600" s="67" t="s">
        <v>1143</v>
      </c>
    </row>
    <row r="601" spans="2:9" ht="20.100000000000001" customHeight="1" x14ac:dyDescent="0.25">
      <c r="B601" s="64">
        <v>43696</v>
      </c>
      <c r="C601" s="66" t="s">
        <v>42</v>
      </c>
      <c r="D601" s="71" t="s">
        <v>45</v>
      </c>
      <c r="E601" s="66" t="s">
        <v>722</v>
      </c>
      <c r="F601" s="65" t="s">
        <v>115</v>
      </c>
      <c r="G601" s="68">
        <v>1200</v>
      </c>
      <c r="H601" s="67" t="s">
        <v>124</v>
      </c>
      <c r="I601" s="67" t="s">
        <v>119</v>
      </c>
    </row>
    <row r="602" spans="2:9" ht="20.100000000000001" customHeight="1" x14ac:dyDescent="0.25">
      <c r="B602" s="64">
        <v>43526</v>
      </c>
      <c r="C602" s="66" t="s">
        <v>61</v>
      </c>
      <c r="D602" s="71" t="s">
        <v>1134</v>
      </c>
      <c r="E602" s="66" t="s">
        <v>723</v>
      </c>
      <c r="F602" s="65" t="s">
        <v>115</v>
      </c>
      <c r="G602" s="68">
        <v>800</v>
      </c>
      <c r="H602" s="67" t="s">
        <v>124</v>
      </c>
      <c r="I602" s="67" t="s">
        <v>119</v>
      </c>
    </row>
    <row r="603" spans="2:9" ht="20.100000000000001" customHeight="1" x14ac:dyDescent="0.25">
      <c r="B603" s="64">
        <v>43542</v>
      </c>
      <c r="C603" s="66" t="s">
        <v>65</v>
      </c>
      <c r="D603" s="71" t="s">
        <v>1131</v>
      </c>
      <c r="E603" s="66" t="s">
        <v>724</v>
      </c>
      <c r="F603" s="65" t="s">
        <v>117</v>
      </c>
      <c r="G603" s="68">
        <v>1500</v>
      </c>
      <c r="H603" s="67" t="s">
        <v>125</v>
      </c>
      <c r="I603" s="67" t="s">
        <v>1143</v>
      </c>
    </row>
    <row r="604" spans="2:9" ht="20.100000000000001" customHeight="1" x14ac:dyDescent="0.25">
      <c r="B604" s="64">
        <v>43733</v>
      </c>
      <c r="C604" s="66" t="s">
        <v>90</v>
      </c>
      <c r="D604" s="71" t="s">
        <v>1132</v>
      </c>
      <c r="E604" s="66" t="s">
        <v>725</v>
      </c>
      <c r="F604" s="65" t="s">
        <v>115</v>
      </c>
      <c r="G604" s="68">
        <v>1200</v>
      </c>
      <c r="H604" s="67" t="s">
        <v>125</v>
      </c>
      <c r="I604" s="67" t="s">
        <v>1143</v>
      </c>
    </row>
    <row r="605" spans="2:9" ht="20.100000000000001" customHeight="1" x14ac:dyDescent="0.25">
      <c r="B605" s="64">
        <v>43689</v>
      </c>
      <c r="C605" s="66" t="s">
        <v>58</v>
      </c>
      <c r="D605" s="71" t="s">
        <v>60</v>
      </c>
      <c r="E605" s="66" t="s">
        <v>726</v>
      </c>
      <c r="F605" s="65" t="s">
        <v>115</v>
      </c>
      <c r="G605" s="68">
        <v>1200</v>
      </c>
      <c r="H605" s="67" t="s">
        <v>124</v>
      </c>
      <c r="I605" s="67" t="s">
        <v>119</v>
      </c>
    </row>
    <row r="606" spans="2:9" ht="20.100000000000001" customHeight="1" x14ac:dyDescent="0.25">
      <c r="B606" s="64">
        <v>43688</v>
      </c>
      <c r="C606" s="66" t="s">
        <v>42</v>
      </c>
      <c r="D606" s="71" t="s">
        <v>45</v>
      </c>
      <c r="E606" s="66" t="s">
        <v>727</v>
      </c>
      <c r="F606" s="65" t="s">
        <v>115</v>
      </c>
      <c r="G606" s="68">
        <v>800</v>
      </c>
      <c r="H606" s="67" t="s">
        <v>125</v>
      </c>
      <c r="I606" s="67" t="s">
        <v>120</v>
      </c>
    </row>
    <row r="607" spans="2:9" ht="20.100000000000001" customHeight="1" x14ac:dyDescent="0.25">
      <c r="B607" s="64">
        <v>43769</v>
      </c>
      <c r="C607" s="66" t="s">
        <v>65</v>
      </c>
      <c r="D607" s="71" t="s">
        <v>1131</v>
      </c>
      <c r="E607" s="66" t="s">
        <v>728</v>
      </c>
      <c r="F607" s="65" t="s">
        <v>115</v>
      </c>
      <c r="G607" s="68">
        <v>1200</v>
      </c>
      <c r="H607" s="67" t="s">
        <v>124</v>
      </c>
      <c r="I607" s="67" t="s">
        <v>119</v>
      </c>
    </row>
    <row r="608" spans="2:9" ht="20.100000000000001" customHeight="1" x14ac:dyDescent="0.25">
      <c r="B608" s="64">
        <v>43581</v>
      </c>
      <c r="C608" s="66" t="s">
        <v>50</v>
      </c>
      <c r="D608" s="71" t="s">
        <v>1133</v>
      </c>
      <c r="E608" s="66" t="s">
        <v>729</v>
      </c>
      <c r="F608" s="65" t="s">
        <v>117</v>
      </c>
      <c r="G608" s="68">
        <v>1500</v>
      </c>
      <c r="H608" s="67" t="s">
        <v>125</v>
      </c>
      <c r="I608" s="67" t="s">
        <v>120</v>
      </c>
    </row>
    <row r="609" spans="2:9" ht="20.100000000000001" customHeight="1" x14ac:dyDescent="0.25">
      <c r="B609" s="64">
        <v>43611</v>
      </c>
      <c r="C609" s="66" t="s">
        <v>58</v>
      </c>
      <c r="D609" s="71" t="s">
        <v>60</v>
      </c>
      <c r="E609" s="66" t="s">
        <v>730</v>
      </c>
      <c r="F609" s="65" t="s">
        <v>115</v>
      </c>
      <c r="G609" s="68">
        <v>800</v>
      </c>
      <c r="H609" s="67" t="s">
        <v>125</v>
      </c>
      <c r="I609" s="67" t="s">
        <v>1143</v>
      </c>
    </row>
    <row r="610" spans="2:9" ht="20.100000000000001" customHeight="1" x14ac:dyDescent="0.25">
      <c r="B610" s="64">
        <v>43695</v>
      </c>
      <c r="C610" s="66" t="s">
        <v>65</v>
      </c>
      <c r="D610" s="71" t="s">
        <v>1131</v>
      </c>
      <c r="E610" s="66" t="s">
        <v>731</v>
      </c>
      <c r="F610" s="65" t="s">
        <v>115</v>
      </c>
      <c r="G610" s="68">
        <v>800</v>
      </c>
      <c r="H610" s="67" t="s">
        <v>124</v>
      </c>
      <c r="I610" s="67" t="s">
        <v>119</v>
      </c>
    </row>
    <row r="611" spans="2:9" ht="20.100000000000001" customHeight="1" x14ac:dyDescent="0.25">
      <c r="B611" s="64">
        <v>43563</v>
      </c>
      <c r="C611" s="66" t="s">
        <v>113</v>
      </c>
      <c r="D611" s="71" t="s">
        <v>1130</v>
      </c>
      <c r="E611" s="66" t="s">
        <v>732</v>
      </c>
      <c r="F611" s="65" t="s">
        <v>115</v>
      </c>
      <c r="G611" s="68">
        <v>1200</v>
      </c>
      <c r="H611" s="67" t="s">
        <v>125</v>
      </c>
      <c r="I611" s="67" t="s">
        <v>120</v>
      </c>
    </row>
    <row r="612" spans="2:9" ht="20.100000000000001" customHeight="1" x14ac:dyDescent="0.25">
      <c r="B612" s="64">
        <v>43518</v>
      </c>
      <c r="C612" s="66" t="s">
        <v>90</v>
      </c>
      <c r="D612" s="71" t="s">
        <v>1132</v>
      </c>
      <c r="E612" s="66" t="s">
        <v>733</v>
      </c>
      <c r="F612" s="65" t="s">
        <v>115</v>
      </c>
      <c r="G612" s="68">
        <v>1200</v>
      </c>
      <c r="H612" s="67" t="s">
        <v>124</v>
      </c>
      <c r="I612" s="67" t="s">
        <v>119</v>
      </c>
    </row>
    <row r="613" spans="2:9" ht="20.100000000000001" customHeight="1" x14ac:dyDescent="0.25">
      <c r="B613" s="64">
        <v>43490</v>
      </c>
      <c r="C613" s="66" t="s">
        <v>42</v>
      </c>
      <c r="D613" s="71" t="s">
        <v>45</v>
      </c>
      <c r="E613" s="66" t="s">
        <v>734</v>
      </c>
      <c r="F613" s="65" t="s">
        <v>115</v>
      </c>
      <c r="G613" s="68">
        <v>1200</v>
      </c>
      <c r="H613" s="67" t="s">
        <v>125</v>
      </c>
      <c r="I613" s="67" t="s">
        <v>1143</v>
      </c>
    </row>
    <row r="614" spans="2:9" ht="20.100000000000001" customHeight="1" x14ac:dyDescent="0.25">
      <c r="B614" s="64">
        <v>43751</v>
      </c>
      <c r="C614" s="66" t="s">
        <v>42</v>
      </c>
      <c r="D614" s="71" t="s">
        <v>45</v>
      </c>
      <c r="E614" s="66" t="s">
        <v>735</v>
      </c>
      <c r="F614" s="65" t="s">
        <v>115</v>
      </c>
      <c r="G614" s="68">
        <v>800</v>
      </c>
      <c r="H614" s="67" t="s">
        <v>125</v>
      </c>
      <c r="I614" s="67" t="s">
        <v>121</v>
      </c>
    </row>
    <row r="615" spans="2:9" ht="20.100000000000001" customHeight="1" x14ac:dyDescent="0.25">
      <c r="B615" s="64">
        <v>43480</v>
      </c>
      <c r="C615" s="66" t="s">
        <v>34</v>
      </c>
      <c r="D615" s="71" t="s">
        <v>38</v>
      </c>
      <c r="E615" s="66" t="s">
        <v>736</v>
      </c>
      <c r="F615" s="65" t="s">
        <v>115</v>
      </c>
      <c r="G615" s="68">
        <v>800</v>
      </c>
      <c r="H615" s="67" t="s">
        <v>125</v>
      </c>
      <c r="I615" s="67" t="s">
        <v>1143</v>
      </c>
    </row>
    <row r="616" spans="2:9" ht="20.100000000000001" customHeight="1" x14ac:dyDescent="0.25">
      <c r="B616" s="64">
        <v>43632</v>
      </c>
      <c r="C616" s="66" t="s">
        <v>61</v>
      </c>
      <c r="D616" s="71" t="s">
        <v>1134</v>
      </c>
      <c r="E616" s="66" t="s">
        <v>737</v>
      </c>
      <c r="F616" s="65" t="s">
        <v>117</v>
      </c>
      <c r="G616" s="68">
        <v>1500</v>
      </c>
      <c r="H616" s="67" t="s">
        <v>125</v>
      </c>
      <c r="I616" s="67" t="s">
        <v>121</v>
      </c>
    </row>
    <row r="617" spans="2:9" ht="20.100000000000001" customHeight="1" x14ac:dyDescent="0.25">
      <c r="B617" s="64">
        <v>43695</v>
      </c>
      <c r="C617" s="66" t="s">
        <v>65</v>
      </c>
      <c r="D617" s="71" t="s">
        <v>1131</v>
      </c>
      <c r="E617" s="66" t="s">
        <v>738</v>
      </c>
      <c r="F617" s="65" t="s">
        <v>117</v>
      </c>
      <c r="G617" s="68">
        <v>1500</v>
      </c>
      <c r="H617" s="67" t="s">
        <v>124</v>
      </c>
      <c r="I617" s="67" t="s">
        <v>119</v>
      </c>
    </row>
    <row r="618" spans="2:9" ht="20.100000000000001" customHeight="1" x14ac:dyDescent="0.25">
      <c r="B618" s="64">
        <v>43470</v>
      </c>
      <c r="C618" s="66" t="s">
        <v>65</v>
      </c>
      <c r="D618" s="71" t="s">
        <v>1131</v>
      </c>
      <c r="E618" s="66" t="s">
        <v>739</v>
      </c>
      <c r="F618" s="65" t="s">
        <v>115</v>
      </c>
      <c r="G618" s="68">
        <v>800</v>
      </c>
      <c r="H618" s="67" t="s">
        <v>125</v>
      </c>
      <c r="I618" s="67" t="s">
        <v>1143</v>
      </c>
    </row>
    <row r="619" spans="2:9" ht="20.100000000000001" customHeight="1" x14ac:dyDescent="0.25">
      <c r="B619" s="64">
        <v>43740</v>
      </c>
      <c r="C619" s="66" t="s">
        <v>50</v>
      </c>
      <c r="D619" s="71" t="s">
        <v>1133</v>
      </c>
      <c r="E619" s="66" t="s">
        <v>740</v>
      </c>
      <c r="F619" s="65" t="s">
        <v>115</v>
      </c>
      <c r="G619" s="68">
        <v>800</v>
      </c>
      <c r="H619" s="67" t="s">
        <v>125</v>
      </c>
      <c r="I619" s="67" t="s">
        <v>121</v>
      </c>
    </row>
    <row r="620" spans="2:9" ht="20.100000000000001" customHeight="1" x14ac:dyDescent="0.25">
      <c r="B620" s="64">
        <v>43792</v>
      </c>
      <c r="C620" s="66" t="s">
        <v>34</v>
      </c>
      <c r="D620" s="71" t="s">
        <v>38</v>
      </c>
      <c r="E620" s="66" t="s">
        <v>741</v>
      </c>
      <c r="F620" s="65" t="s">
        <v>115</v>
      </c>
      <c r="G620" s="68">
        <v>800</v>
      </c>
      <c r="H620" s="67" t="s">
        <v>125</v>
      </c>
      <c r="I620" s="67" t="s">
        <v>120</v>
      </c>
    </row>
    <row r="621" spans="2:9" ht="20.100000000000001" customHeight="1" x14ac:dyDescent="0.25">
      <c r="B621" s="64">
        <v>43503</v>
      </c>
      <c r="C621" s="66" t="s">
        <v>61</v>
      </c>
      <c r="D621" s="71" t="s">
        <v>1134</v>
      </c>
      <c r="E621" s="66" t="s">
        <v>742</v>
      </c>
      <c r="F621" s="65" t="s">
        <v>117</v>
      </c>
      <c r="G621" s="68">
        <v>1500</v>
      </c>
      <c r="H621" s="67" t="s">
        <v>124</v>
      </c>
      <c r="I621" s="67" t="s">
        <v>119</v>
      </c>
    </row>
    <row r="622" spans="2:9" ht="20.100000000000001" customHeight="1" x14ac:dyDescent="0.25">
      <c r="B622" s="64">
        <v>43757</v>
      </c>
      <c r="C622" s="66" t="s">
        <v>39</v>
      </c>
      <c r="D622" s="71" t="s">
        <v>41</v>
      </c>
      <c r="E622" s="66" t="s">
        <v>743</v>
      </c>
      <c r="F622" s="65" t="s">
        <v>117</v>
      </c>
      <c r="G622" s="68">
        <v>1500</v>
      </c>
      <c r="H622" s="67" t="s">
        <v>125</v>
      </c>
      <c r="I622" s="67" t="s">
        <v>121</v>
      </c>
    </row>
    <row r="623" spans="2:9" ht="20.100000000000001" customHeight="1" x14ac:dyDescent="0.25">
      <c r="B623" s="64">
        <v>43631</v>
      </c>
      <c r="C623" s="66" t="s">
        <v>61</v>
      </c>
      <c r="D623" s="71" t="s">
        <v>1134</v>
      </c>
      <c r="E623" s="66" t="s">
        <v>744</v>
      </c>
      <c r="F623" s="65" t="s">
        <v>117</v>
      </c>
      <c r="G623" s="68">
        <v>1500</v>
      </c>
      <c r="H623" s="67" t="s">
        <v>125</v>
      </c>
      <c r="I623" s="67" t="s">
        <v>121</v>
      </c>
    </row>
    <row r="624" spans="2:9" ht="20.100000000000001" customHeight="1" x14ac:dyDescent="0.25">
      <c r="B624" s="64">
        <v>43634</v>
      </c>
      <c r="C624" s="66" t="s">
        <v>65</v>
      </c>
      <c r="D624" s="71" t="s">
        <v>1131</v>
      </c>
      <c r="E624" s="66" t="s">
        <v>745</v>
      </c>
      <c r="F624" s="65" t="s">
        <v>117</v>
      </c>
      <c r="G624" s="68">
        <v>1500</v>
      </c>
      <c r="H624" s="67" t="s">
        <v>125</v>
      </c>
      <c r="I624" s="67" t="s">
        <v>121</v>
      </c>
    </row>
    <row r="625" spans="2:9" ht="20.100000000000001" customHeight="1" x14ac:dyDescent="0.25">
      <c r="B625" s="64">
        <v>43584</v>
      </c>
      <c r="C625" s="66" t="s">
        <v>65</v>
      </c>
      <c r="D625" s="71" t="s">
        <v>1131</v>
      </c>
      <c r="E625" s="66" t="s">
        <v>746</v>
      </c>
      <c r="F625" s="65" t="s">
        <v>115</v>
      </c>
      <c r="G625" s="68">
        <v>1200</v>
      </c>
      <c r="H625" s="67" t="s">
        <v>124</v>
      </c>
      <c r="I625" s="67" t="s">
        <v>119</v>
      </c>
    </row>
    <row r="626" spans="2:9" ht="20.100000000000001" customHeight="1" x14ac:dyDescent="0.25">
      <c r="B626" s="64">
        <v>43633</v>
      </c>
      <c r="C626" s="66" t="s">
        <v>58</v>
      </c>
      <c r="D626" s="71" t="s">
        <v>60</v>
      </c>
      <c r="E626" s="66" t="s">
        <v>747</v>
      </c>
      <c r="F626" s="65" t="s">
        <v>115</v>
      </c>
      <c r="G626" s="68">
        <v>800</v>
      </c>
      <c r="H626" s="67" t="s">
        <v>125</v>
      </c>
      <c r="I626" s="67" t="s">
        <v>121</v>
      </c>
    </row>
    <row r="627" spans="2:9" ht="20.100000000000001" customHeight="1" x14ac:dyDescent="0.25">
      <c r="B627" s="64">
        <v>43569</v>
      </c>
      <c r="C627" s="66" t="s">
        <v>61</v>
      </c>
      <c r="D627" s="71" t="s">
        <v>1134</v>
      </c>
      <c r="E627" s="66" t="s">
        <v>748</v>
      </c>
      <c r="F627" s="65" t="s">
        <v>115</v>
      </c>
      <c r="G627" s="68">
        <v>1200</v>
      </c>
      <c r="H627" s="67" t="s">
        <v>124</v>
      </c>
      <c r="I627" s="67" t="s">
        <v>119</v>
      </c>
    </row>
    <row r="628" spans="2:9" ht="20.100000000000001" customHeight="1" x14ac:dyDescent="0.25">
      <c r="B628" s="64">
        <v>43699</v>
      </c>
      <c r="C628" s="66" t="s">
        <v>34</v>
      </c>
      <c r="D628" s="71" t="s">
        <v>38</v>
      </c>
      <c r="E628" s="66" t="s">
        <v>749</v>
      </c>
      <c r="F628" s="65" t="s">
        <v>117</v>
      </c>
      <c r="G628" s="68">
        <v>1500</v>
      </c>
      <c r="H628" s="67" t="s">
        <v>125</v>
      </c>
      <c r="I628" s="67" t="s">
        <v>1143</v>
      </c>
    </row>
    <row r="629" spans="2:9" ht="20.100000000000001" customHeight="1" x14ac:dyDescent="0.25">
      <c r="B629" s="64">
        <v>43635</v>
      </c>
      <c r="C629" s="66" t="s">
        <v>39</v>
      </c>
      <c r="D629" s="71" t="s">
        <v>41</v>
      </c>
      <c r="E629" s="66" t="s">
        <v>750</v>
      </c>
      <c r="F629" s="65" t="s">
        <v>115</v>
      </c>
      <c r="G629" s="68">
        <v>1200</v>
      </c>
      <c r="H629" s="67" t="s">
        <v>125</v>
      </c>
      <c r="I629" s="67" t="s">
        <v>1143</v>
      </c>
    </row>
    <row r="630" spans="2:9" ht="20.100000000000001" customHeight="1" x14ac:dyDescent="0.25">
      <c r="B630" s="64">
        <v>43560</v>
      </c>
      <c r="C630" s="66" t="s">
        <v>39</v>
      </c>
      <c r="D630" s="71" t="s">
        <v>41</v>
      </c>
      <c r="E630" s="66" t="s">
        <v>751</v>
      </c>
      <c r="F630" s="65" t="s">
        <v>117</v>
      </c>
      <c r="G630" s="68">
        <v>1500</v>
      </c>
      <c r="H630" s="67" t="s">
        <v>125</v>
      </c>
      <c r="I630" s="67" t="s">
        <v>120</v>
      </c>
    </row>
    <row r="631" spans="2:9" ht="20.100000000000001" customHeight="1" x14ac:dyDescent="0.25">
      <c r="B631" s="64">
        <v>43699</v>
      </c>
      <c r="C631" s="66" t="s">
        <v>114</v>
      </c>
      <c r="D631" s="71" t="s">
        <v>1129</v>
      </c>
      <c r="E631" s="66" t="s">
        <v>752</v>
      </c>
      <c r="F631" s="65" t="s">
        <v>115</v>
      </c>
      <c r="G631" s="68">
        <v>1200</v>
      </c>
      <c r="H631" s="67" t="s">
        <v>125</v>
      </c>
      <c r="I631" s="67" t="s">
        <v>121</v>
      </c>
    </row>
    <row r="632" spans="2:9" ht="20.100000000000001" customHeight="1" x14ac:dyDescent="0.25">
      <c r="B632" s="64">
        <v>43756</v>
      </c>
      <c r="C632" s="66" t="s">
        <v>65</v>
      </c>
      <c r="D632" s="71" t="s">
        <v>1131</v>
      </c>
      <c r="E632" s="66" t="s">
        <v>753</v>
      </c>
      <c r="F632" s="65" t="s">
        <v>115</v>
      </c>
      <c r="G632" s="68">
        <v>1200</v>
      </c>
      <c r="H632" s="67" t="s">
        <v>124</v>
      </c>
      <c r="I632" s="67" t="s">
        <v>119</v>
      </c>
    </row>
    <row r="633" spans="2:9" ht="20.100000000000001" customHeight="1" x14ac:dyDescent="0.25">
      <c r="B633" s="64">
        <v>43492</v>
      </c>
      <c r="C633" s="66" t="s">
        <v>58</v>
      </c>
      <c r="D633" s="71" t="s">
        <v>60</v>
      </c>
      <c r="E633" s="66" t="s">
        <v>754</v>
      </c>
      <c r="F633" s="65" t="s">
        <v>115</v>
      </c>
      <c r="G633" s="68">
        <v>800</v>
      </c>
      <c r="H633" s="67" t="s">
        <v>125</v>
      </c>
      <c r="I633" s="67" t="s">
        <v>120</v>
      </c>
    </row>
    <row r="634" spans="2:9" ht="20.100000000000001" customHeight="1" x14ac:dyDescent="0.25">
      <c r="B634" s="64">
        <v>43631</v>
      </c>
      <c r="C634" s="66" t="s">
        <v>61</v>
      </c>
      <c r="D634" s="71" t="s">
        <v>1134</v>
      </c>
      <c r="E634" s="66" t="s">
        <v>755</v>
      </c>
      <c r="F634" s="65" t="s">
        <v>115</v>
      </c>
      <c r="G634" s="68">
        <v>1200</v>
      </c>
      <c r="H634" s="67" t="s">
        <v>125</v>
      </c>
      <c r="I634" s="67" t="s">
        <v>121</v>
      </c>
    </row>
    <row r="635" spans="2:9" ht="20.100000000000001" customHeight="1" x14ac:dyDescent="0.25">
      <c r="B635" s="64">
        <v>43743</v>
      </c>
      <c r="C635" s="66" t="s">
        <v>42</v>
      </c>
      <c r="D635" s="71" t="s">
        <v>45</v>
      </c>
      <c r="E635" s="66" t="s">
        <v>756</v>
      </c>
      <c r="F635" s="65" t="s">
        <v>115</v>
      </c>
      <c r="G635" s="68">
        <v>1200</v>
      </c>
      <c r="H635" s="67" t="s">
        <v>125</v>
      </c>
      <c r="I635" s="67" t="s">
        <v>120</v>
      </c>
    </row>
    <row r="636" spans="2:9" ht="20.100000000000001" customHeight="1" x14ac:dyDescent="0.25">
      <c r="B636" s="64">
        <v>43668</v>
      </c>
      <c r="C636" s="66" t="s">
        <v>65</v>
      </c>
      <c r="D636" s="71" t="s">
        <v>1131</v>
      </c>
      <c r="E636" s="66" t="s">
        <v>757</v>
      </c>
      <c r="F636" s="65" t="s">
        <v>117</v>
      </c>
      <c r="G636" s="68">
        <v>1500</v>
      </c>
      <c r="H636" s="67" t="s">
        <v>124</v>
      </c>
      <c r="I636" s="67" t="s">
        <v>119</v>
      </c>
    </row>
    <row r="637" spans="2:9" ht="20.100000000000001" customHeight="1" x14ac:dyDescent="0.25">
      <c r="B637" s="64">
        <v>43651</v>
      </c>
      <c r="C637" s="66" t="s">
        <v>114</v>
      </c>
      <c r="D637" s="71" t="s">
        <v>1129</v>
      </c>
      <c r="E637" s="66" t="s">
        <v>758</v>
      </c>
      <c r="F637" s="65" t="s">
        <v>115</v>
      </c>
      <c r="G637" s="68">
        <v>1200</v>
      </c>
      <c r="H637" s="67" t="s">
        <v>125</v>
      </c>
      <c r="I637" s="67" t="s">
        <v>1143</v>
      </c>
    </row>
    <row r="638" spans="2:9" ht="20.100000000000001" customHeight="1" x14ac:dyDescent="0.25">
      <c r="B638" s="64">
        <v>43607</v>
      </c>
      <c r="C638" s="66" t="s">
        <v>90</v>
      </c>
      <c r="D638" s="71" t="s">
        <v>1132</v>
      </c>
      <c r="E638" s="66" t="s">
        <v>759</v>
      </c>
      <c r="F638" s="65" t="s">
        <v>117</v>
      </c>
      <c r="G638" s="68">
        <v>1500</v>
      </c>
      <c r="H638" s="67" t="s">
        <v>124</v>
      </c>
      <c r="I638" s="67" t="s">
        <v>119</v>
      </c>
    </row>
    <row r="639" spans="2:9" ht="20.100000000000001" customHeight="1" x14ac:dyDescent="0.25">
      <c r="B639" s="64">
        <v>43610</v>
      </c>
      <c r="C639" s="66" t="s">
        <v>34</v>
      </c>
      <c r="D639" s="71" t="s">
        <v>38</v>
      </c>
      <c r="E639" s="66" t="s">
        <v>760</v>
      </c>
      <c r="F639" s="65" t="s">
        <v>117</v>
      </c>
      <c r="G639" s="68">
        <v>1500</v>
      </c>
      <c r="H639" s="67" t="s">
        <v>125</v>
      </c>
      <c r="I639" s="67" t="s">
        <v>1143</v>
      </c>
    </row>
    <row r="640" spans="2:9" ht="20.100000000000001" customHeight="1" x14ac:dyDescent="0.25">
      <c r="B640" s="64">
        <v>43476</v>
      </c>
      <c r="C640" s="66" t="s">
        <v>34</v>
      </c>
      <c r="D640" s="71" t="s">
        <v>38</v>
      </c>
      <c r="E640" s="66" t="s">
        <v>761</v>
      </c>
      <c r="F640" s="65" t="s">
        <v>115</v>
      </c>
      <c r="G640" s="68">
        <v>1200</v>
      </c>
      <c r="H640" s="67" t="s">
        <v>125</v>
      </c>
      <c r="I640" s="67" t="s">
        <v>120</v>
      </c>
    </row>
    <row r="641" spans="2:9" ht="20.100000000000001" customHeight="1" x14ac:dyDescent="0.25">
      <c r="B641" s="64">
        <v>43538</v>
      </c>
      <c r="C641" s="66" t="s">
        <v>50</v>
      </c>
      <c r="D641" s="71" t="s">
        <v>1133</v>
      </c>
      <c r="E641" s="66" t="s">
        <v>762</v>
      </c>
      <c r="F641" s="65" t="s">
        <v>117</v>
      </c>
      <c r="G641" s="68">
        <v>1500</v>
      </c>
      <c r="H641" s="67" t="s">
        <v>125</v>
      </c>
      <c r="I641" s="67" t="s">
        <v>121</v>
      </c>
    </row>
    <row r="642" spans="2:9" ht="20.100000000000001" customHeight="1" x14ac:dyDescent="0.25">
      <c r="B642" s="64">
        <v>43822</v>
      </c>
      <c r="C642" s="66" t="s">
        <v>50</v>
      </c>
      <c r="D642" s="71" t="s">
        <v>1133</v>
      </c>
      <c r="E642" s="66" t="s">
        <v>763</v>
      </c>
      <c r="F642" s="65" t="s">
        <v>115</v>
      </c>
      <c r="G642" s="68">
        <v>1200</v>
      </c>
      <c r="H642" s="67" t="s">
        <v>125</v>
      </c>
      <c r="I642" s="67" t="s">
        <v>121</v>
      </c>
    </row>
    <row r="643" spans="2:9" ht="20.100000000000001" customHeight="1" x14ac:dyDescent="0.25">
      <c r="B643" s="64">
        <v>43496</v>
      </c>
      <c r="C643" s="66" t="s">
        <v>58</v>
      </c>
      <c r="D643" s="71" t="s">
        <v>60</v>
      </c>
      <c r="E643" s="66" t="s">
        <v>764</v>
      </c>
      <c r="F643" s="65" t="s">
        <v>117</v>
      </c>
      <c r="G643" s="68">
        <v>1500</v>
      </c>
      <c r="H643" s="67" t="s">
        <v>125</v>
      </c>
      <c r="I643" s="67" t="s">
        <v>120</v>
      </c>
    </row>
    <row r="644" spans="2:9" ht="20.100000000000001" customHeight="1" x14ac:dyDescent="0.25">
      <c r="B644" s="64">
        <v>43483</v>
      </c>
      <c r="C644" s="66" t="s">
        <v>58</v>
      </c>
      <c r="D644" s="71" t="s">
        <v>60</v>
      </c>
      <c r="E644" s="66" t="s">
        <v>765</v>
      </c>
      <c r="F644" s="65" t="s">
        <v>117</v>
      </c>
      <c r="G644" s="68">
        <v>1500</v>
      </c>
      <c r="H644" s="67" t="s">
        <v>125</v>
      </c>
      <c r="I644" s="67" t="s">
        <v>1143</v>
      </c>
    </row>
    <row r="645" spans="2:9" ht="20.100000000000001" customHeight="1" x14ac:dyDescent="0.25">
      <c r="B645" s="64">
        <v>43533</v>
      </c>
      <c r="C645" s="66" t="s">
        <v>58</v>
      </c>
      <c r="D645" s="71" t="s">
        <v>60</v>
      </c>
      <c r="E645" s="66" t="s">
        <v>766</v>
      </c>
      <c r="F645" s="65" t="s">
        <v>115</v>
      </c>
      <c r="G645" s="68">
        <v>800</v>
      </c>
      <c r="H645" s="67" t="s">
        <v>125</v>
      </c>
      <c r="I645" s="67" t="s">
        <v>121</v>
      </c>
    </row>
    <row r="646" spans="2:9" ht="20.100000000000001" customHeight="1" x14ac:dyDescent="0.25">
      <c r="B646" s="64">
        <v>43667</v>
      </c>
      <c r="C646" s="66" t="s">
        <v>42</v>
      </c>
      <c r="D646" s="71" t="s">
        <v>45</v>
      </c>
      <c r="E646" s="66" t="s">
        <v>767</v>
      </c>
      <c r="F646" s="65" t="s">
        <v>115</v>
      </c>
      <c r="G646" s="68">
        <v>1200</v>
      </c>
      <c r="H646" s="67" t="s">
        <v>124</v>
      </c>
      <c r="I646" s="67" t="s">
        <v>119</v>
      </c>
    </row>
    <row r="647" spans="2:9" ht="20.100000000000001" customHeight="1" x14ac:dyDescent="0.25">
      <c r="B647" s="64">
        <v>43469</v>
      </c>
      <c r="C647" s="66" t="s">
        <v>113</v>
      </c>
      <c r="D647" s="71" t="s">
        <v>1130</v>
      </c>
      <c r="E647" s="66" t="s">
        <v>768</v>
      </c>
      <c r="F647" s="65" t="s">
        <v>117</v>
      </c>
      <c r="G647" s="68">
        <v>1500</v>
      </c>
      <c r="H647" s="67" t="s">
        <v>124</v>
      </c>
      <c r="I647" s="67" t="s">
        <v>119</v>
      </c>
    </row>
    <row r="648" spans="2:9" ht="20.100000000000001" customHeight="1" x14ac:dyDescent="0.25">
      <c r="B648" s="64">
        <v>43587</v>
      </c>
      <c r="C648" s="66" t="s">
        <v>114</v>
      </c>
      <c r="D648" s="71" t="s">
        <v>1129</v>
      </c>
      <c r="E648" s="66" t="s">
        <v>769</v>
      </c>
      <c r="F648" s="65" t="s">
        <v>117</v>
      </c>
      <c r="G648" s="68">
        <v>1500</v>
      </c>
      <c r="H648" s="67" t="s">
        <v>124</v>
      </c>
      <c r="I648" s="67" t="s">
        <v>119</v>
      </c>
    </row>
    <row r="649" spans="2:9" ht="20.100000000000001" customHeight="1" x14ac:dyDescent="0.25">
      <c r="B649" s="64">
        <v>43680</v>
      </c>
      <c r="C649" s="66" t="s">
        <v>65</v>
      </c>
      <c r="D649" s="71" t="s">
        <v>1131</v>
      </c>
      <c r="E649" s="66" t="s">
        <v>770</v>
      </c>
      <c r="F649" s="65" t="s">
        <v>115</v>
      </c>
      <c r="G649" s="68">
        <v>1200</v>
      </c>
      <c r="H649" s="67" t="s">
        <v>125</v>
      </c>
      <c r="I649" s="67" t="s">
        <v>1143</v>
      </c>
    </row>
    <row r="650" spans="2:9" ht="20.100000000000001" customHeight="1" x14ac:dyDescent="0.25">
      <c r="B650" s="64">
        <v>43780</v>
      </c>
      <c r="C650" s="66" t="s">
        <v>58</v>
      </c>
      <c r="D650" s="71" t="s">
        <v>60</v>
      </c>
      <c r="E650" s="66" t="s">
        <v>771</v>
      </c>
      <c r="F650" s="65" t="s">
        <v>115</v>
      </c>
      <c r="G650" s="68">
        <v>800</v>
      </c>
      <c r="H650" s="67" t="s">
        <v>125</v>
      </c>
      <c r="I650" s="67" t="s">
        <v>1143</v>
      </c>
    </row>
    <row r="651" spans="2:9" ht="20.100000000000001" customHeight="1" x14ac:dyDescent="0.25">
      <c r="B651" s="64">
        <v>43718</v>
      </c>
      <c r="C651" s="66" t="s">
        <v>39</v>
      </c>
      <c r="D651" s="71" t="s">
        <v>41</v>
      </c>
      <c r="E651" s="66" t="s">
        <v>772</v>
      </c>
      <c r="F651" s="65" t="s">
        <v>115</v>
      </c>
      <c r="G651" s="68">
        <v>800</v>
      </c>
      <c r="H651" s="67" t="s">
        <v>125</v>
      </c>
      <c r="I651" s="67" t="s">
        <v>1143</v>
      </c>
    </row>
    <row r="652" spans="2:9" ht="20.100000000000001" customHeight="1" x14ac:dyDescent="0.25">
      <c r="B652" s="64">
        <v>43713</v>
      </c>
      <c r="C652" s="66" t="s">
        <v>42</v>
      </c>
      <c r="D652" s="71" t="s">
        <v>45</v>
      </c>
      <c r="E652" s="66" t="s">
        <v>773</v>
      </c>
      <c r="F652" s="65" t="s">
        <v>115</v>
      </c>
      <c r="G652" s="68">
        <v>800</v>
      </c>
      <c r="H652" s="67" t="s">
        <v>124</v>
      </c>
      <c r="I652" s="67" t="s">
        <v>119</v>
      </c>
    </row>
    <row r="653" spans="2:9" ht="20.100000000000001" customHeight="1" x14ac:dyDescent="0.25">
      <c r="B653" s="64">
        <v>43524</v>
      </c>
      <c r="C653" s="66" t="s">
        <v>42</v>
      </c>
      <c r="D653" s="71" t="s">
        <v>45</v>
      </c>
      <c r="E653" s="66" t="s">
        <v>774</v>
      </c>
      <c r="F653" s="65" t="s">
        <v>115</v>
      </c>
      <c r="G653" s="68">
        <v>800</v>
      </c>
      <c r="H653" s="67" t="s">
        <v>124</v>
      </c>
      <c r="I653" s="67" t="s">
        <v>119</v>
      </c>
    </row>
    <row r="654" spans="2:9" ht="20.100000000000001" customHeight="1" x14ac:dyDescent="0.25">
      <c r="B654" s="64">
        <v>43791</v>
      </c>
      <c r="C654" s="66" t="s">
        <v>34</v>
      </c>
      <c r="D654" s="71" t="s">
        <v>38</v>
      </c>
      <c r="E654" s="66" t="s">
        <v>775</v>
      </c>
      <c r="F654" s="65" t="s">
        <v>117</v>
      </c>
      <c r="G654" s="68">
        <v>1500</v>
      </c>
      <c r="H654" s="67" t="s">
        <v>125</v>
      </c>
      <c r="I654" s="67" t="s">
        <v>120</v>
      </c>
    </row>
    <row r="655" spans="2:9" ht="20.100000000000001" customHeight="1" x14ac:dyDescent="0.25">
      <c r="B655" s="64">
        <v>43586</v>
      </c>
      <c r="C655" s="66" t="s">
        <v>58</v>
      </c>
      <c r="D655" s="71" t="s">
        <v>60</v>
      </c>
      <c r="E655" s="66" t="s">
        <v>776</v>
      </c>
      <c r="F655" s="65" t="s">
        <v>115</v>
      </c>
      <c r="G655" s="68">
        <v>800</v>
      </c>
      <c r="H655" s="67" t="s">
        <v>125</v>
      </c>
      <c r="I655" s="67" t="s">
        <v>121</v>
      </c>
    </row>
    <row r="656" spans="2:9" ht="20.100000000000001" customHeight="1" x14ac:dyDescent="0.25">
      <c r="B656" s="64">
        <v>43815</v>
      </c>
      <c r="C656" s="66" t="s">
        <v>90</v>
      </c>
      <c r="D656" s="71" t="s">
        <v>1132</v>
      </c>
      <c r="E656" s="66" t="s">
        <v>777</v>
      </c>
      <c r="F656" s="65" t="s">
        <v>117</v>
      </c>
      <c r="G656" s="68">
        <v>1500</v>
      </c>
      <c r="H656" s="67" t="s">
        <v>125</v>
      </c>
      <c r="I656" s="67" t="s">
        <v>1143</v>
      </c>
    </row>
    <row r="657" spans="2:9" ht="20.100000000000001" customHeight="1" x14ac:dyDescent="0.25">
      <c r="B657" s="64">
        <v>43682</v>
      </c>
      <c r="C657" s="66" t="s">
        <v>34</v>
      </c>
      <c r="D657" s="71" t="s">
        <v>38</v>
      </c>
      <c r="E657" s="66" t="s">
        <v>778</v>
      </c>
      <c r="F657" s="65" t="s">
        <v>117</v>
      </c>
      <c r="G657" s="68">
        <v>1500</v>
      </c>
      <c r="H657" s="67" t="s">
        <v>125</v>
      </c>
      <c r="I657" s="67" t="s">
        <v>121</v>
      </c>
    </row>
    <row r="658" spans="2:9" ht="20.100000000000001" customHeight="1" x14ac:dyDescent="0.25">
      <c r="B658" s="64">
        <v>43613</v>
      </c>
      <c r="C658" s="66" t="s">
        <v>113</v>
      </c>
      <c r="D658" s="71" t="s">
        <v>1130</v>
      </c>
      <c r="E658" s="66" t="s">
        <v>779</v>
      </c>
      <c r="F658" s="65" t="s">
        <v>115</v>
      </c>
      <c r="G658" s="68">
        <v>1200</v>
      </c>
      <c r="H658" s="67" t="s">
        <v>125</v>
      </c>
      <c r="I658" s="67" t="s">
        <v>121</v>
      </c>
    </row>
    <row r="659" spans="2:9" ht="20.100000000000001" customHeight="1" x14ac:dyDescent="0.25">
      <c r="B659" s="64">
        <v>43613</v>
      </c>
      <c r="C659" s="66" t="s">
        <v>42</v>
      </c>
      <c r="D659" s="71" t="s">
        <v>45</v>
      </c>
      <c r="E659" s="66" t="s">
        <v>780</v>
      </c>
      <c r="F659" s="65" t="s">
        <v>115</v>
      </c>
      <c r="G659" s="68">
        <v>1200</v>
      </c>
      <c r="H659" s="67" t="s">
        <v>124</v>
      </c>
      <c r="I659" s="67" t="s">
        <v>119</v>
      </c>
    </row>
    <row r="660" spans="2:9" ht="20.100000000000001" customHeight="1" x14ac:dyDescent="0.25">
      <c r="B660" s="64">
        <v>43793</v>
      </c>
      <c r="C660" s="66" t="s">
        <v>34</v>
      </c>
      <c r="D660" s="71" t="s">
        <v>38</v>
      </c>
      <c r="E660" s="66" t="s">
        <v>781</v>
      </c>
      <c r="F660" s="65" t="s">
        <v>115</v>
      </c>
      <c r="G660" s="68">
        <v>800</v>
      </c>
      <c r="H660" s="67" t="s">
        <v>125</v>
      </c>
      <c r="I660" s="67" t="s">
        <v>120</v>
      </c>
    </row>
    <row r="661" spans="2:9" ht="20.100000000000001" customHeight="1" x14ac:dyDescent="0.25">
      <c r="B661" s="64">
        <v>43723</v>
      </c>
      <c r="C661" s="66" t="s">
        <v>34</v>
      </c>
      <c r="D661" s="71" t="s">
        <v>38</v>
      </c>
      <c r="E661" s="66" t="s">
        <v>782</v>
      </c>
      <c r="F661" s="65" t="s">
        <v>115</v>
      </c>
      <c r="G661" s="68">
        <v>1200</v>
      </c>
      <c r="H661" s="67" t="s">
        <v>125</v>
      </c>
      <c r="I661" s="67" t="s">
        <v>1143</v>
      </c>
    </row>
    <row r="662" spans="2:9" ht="20.100000000000001" customHeight="1" x14ac:dyDescent="0.25">
      <c r="B662" s="64">
        <v>43610</v>
      </c>
      <c r="C662" s="66" t="s">
        <v>61</v>
      </c>
      <c r="D662" s="71" t="s">
        <v>1134</v>
      </c>
      <c r="E662" s="66" t="s">
        <v>783</v>
      </c>
      <c r="F662" s="65" t="s">
        <v>115</v>
      </c>
      <c r="G662" s="68">
        <v>800</v>
      </c>
      <c r="H662" s="67" t="s">
        <v>125</v>
      </c>
      <c r="I662" s="67" t="s">
        <v>120</v>
      </c>
    </row>
    <row r="663" spans="2:9" ht="20.100000000000001" customHeight="1" x14ac:dyDescent="0.25">
      <c r="B663" s="64">
        <v>43551</v>
      </c>
      <c r="C663" s="66" t="s">
        <v>34</v>
      </c>
      <c r="D663" s="71" t="s">
        <v>38</v>
      </c>
      <c r="E663" s="66" t="s">
        <v>784</v>
      </c>
      <c r="F663" s="65" t="s">
        <v>115</v>
      </c>
      <c r="G663" s="68">
        <v>1200</v>
      </c>
      <c r="H663" s="67" t="s">
        <v>124</v>
      </c>
      <c r="I663" s="67" t="s">
        <v>119</v>
      </c>
    </row>
    <row r="664" spans="2:9" ht="20.100000000000001" customHeight="1" x14ac:dyDescent="0.25">
      <c r="B664" s="64">
        <v>43478</v>
      </c>
      <c r="C664" s="66" t="s">
        <v>58</v>
      </c>
      <c r="D664" s="71" t="s">
        <v>60</v>
      </c>
      <c r="E664" s="66" t="s">
        <v>785</v>
      </c>
      <c r="F664" s="65" t="s">
        <v>117</v>
      </c>
      <c r="G664" s="68">
        <v>1500</v>
      </c>
      <c r="H664" s="67" t="s">
        <v>124</v>
      </c>
      <c r="I664" s="67" t="s">
        <v>119</v>
      </c>
    </row>
    <row r="665" spans="2:9" ht="20.100000000000001" customHeight="1" x14ac:dyDescent="0.25">
      <c r="B665" s="64">
        <v>43808</v>
      </c>
      <c r="C665" s="66" t="s">
        <v>113</v>
      </c>
      <c r="D665" s="71" t="s">
        <v>1130</v>
      </c>
      <c r="E665" s="66" t="s">
        <v>786</v>
      </c>
      <c r="F665" s="65" t="s">
        <v>117</v>
      </c>
      <c r="G665" s="68">
        <v>1500</v>
      </c>
      <c r="H665" s="67" t="s">
        <v>125</v>
      </c>
      <c r="I665" s="67" t="s">
        <v>1143</v>
      </c>
    </row>
    <row r="666" spans="2:9" ht="20.100000000000001" customHeight="1" x14ac:dyDescent="0.25">
      <c r="B666" s="64">
        <v>43695</v>
      </c>
      <c r="C666" s="66" t="s">
        <v>42</v>
      </c>
      <c r="D666" s="71" t="s">
        <v>45</v>
      </c>
      <c r="E666" s="66" t="s">
        <v>787</v>
      </c>
      <c r="F666" s="65" t="s">
        <v>117</v>
      </c>
      <c r="G666" s="68">
        <v>1500</v>
      </c>
      <c r="H666" s="67" t="s">
        <v>125</v>
      </c>
      <c r="I666" s="67" t="s">
        <v>120</v>
      </c>
    </row>
    <row r="667" spans="2:9" ht="20.100000000000001" customHeight="1" x14ac:dyDescent="0.25">
      <c r="B667" s="64">
        <v>43717</v>
      </c>
      <c r="C667" s="66" t="s">
        <v>34</v>
      </c>
      <c r="D667" s="71" t="s">
        <v>38</v>
      </c>
      <c r="E667" s="66" t="s">
        <v>788</v>
      </c>
      <c r="F667" s="65" t="s">
        <v>117</v>
      </c>
      <c r="G667" s="68">
        <v>1500</v>
      </c>
      <c r="H667" s="67" t="s">
        <v>125</v>
      </c>
      <c r="I667" s="67" t="s">
        <v>1143</v>
      </c>
    </row>
    <row r="668" spans="2:9" ht="20.100000000000001" customHeight="1" x14ac:dyDescent="0.25">
      <c r="B668" s="64">
        <v>43631</v>
      </c>
      <c r="C668" s="66" t="s">
        <v>113</v>
      </c>
      <c r="D668" s="71" t="s">
        <v>1130</v>
      </c>
      <c r="E668" s="66" t="s">
        <v>789</v>
      </c>
      <c r="F668" s="65" t="s">
        <v>115</v>
      </c>
      <c r="G668" s="68">
        <v>800</v>
      </c>
      <c r="H668" s="67" t="s">
        <v>125</v>
      </c>
      <c r="I668" s="67" t="s">
        <v>120</v>
      </c>
    </row>
    <row r="669" spans="2:9" ht="20.100000000000001" customHeight="1" x14ac:dyDescent="0.25">
      <c r="B669" s="64">
        <v>43547</v>
      </c>
      <c r="C669" s="66" t="s">
        <v>34</v>
      </c>
      <c r="D669" s="71" t="s">
        <v>38</v>
      </c>
      <c r="E669" s="66" t="s">
        <v>790</v>
      </c>
      <c r="F669" s="65" t="s">
        <v>115</v>
      </c>
      <c r="G669" s="68">
        <v>1200</v>
      </c>
      <c r="H669" s="67" t="s">
        <v>125</v>
      </c>
      <c r="I669" s="67" t="s">
        <v>1143</v>
      </c>
    </row>
    <row r="670" spans="2:9" ht="20.100000000000001" customHeight="1" x14ac:dyDescent="0.25">
      <c r="B670" s="64">
        <v>43718</v>
      </c>
      <c r="C670" s="66" t="s">
        <v>90</v>
      </c>
      <c r="D670" s="71" t="s">
        <v>1132</v>
      </c>
      <c r="E670" s="66" t="s">
        <v>791</v>
      </c>
      <c r="F670" s="65" t="s">
        <v>117</v>
      </c>
      <c r="G670" s="68">
        <v>1500</v>
      </c>
      <c r="H670" s="67" t="s">
        <v>125</v>
      </c>
      <c r="I670" s="67" t="s">
        <v>120</v>
      </c>
    </row>
    <row r="671" spans="2:9" ht="20.100000000000001" customHeight="1" x14ac:dyDescent="0.25">
      <c r="B671" s="64">
        <v>43602</v>
      </c>
      <c r="C671" s="66" t="s">
        <v>34</v>
      </c>
      <c r="D671" s="71" t="s">
        <v>38</v>
      </c>
      <c r="E671" s="66" t="s">
        <v>792</v>
      </c>
      <c r="F671" s="65" t="s">
        <v>115</v>
      </c>
      <c r="G671" s="68">
        <v>800</v>
      </c>
      <c r="H671" s="67" t="s">
        <v>125</v>
      </c>
      <c r="I671" s="67" t="s">
        <v>120</v>
      </c>
    </row>
    <row r="672" spans="2:9" ht="20.100000000000001" customHeight="1" x14ac:dyDescent="0.25">
      <c r="B672" s="64">
        <v>43826</v>
      </c>
      <c r="C672" s="66" t="s">
        <v>42</v>
      </c>
      <c r="D672" s="71" t="s">
        <v>45</v>
      </c>
      <c r="E672" s="66" t="s">
        <v>793</v>
      </c>
      <c r="F672" s="65" t="s">
        <v>115</v>
      </c>
      <c r="G672" s="68">
        <v>1200</v>
      </c>
      <c r="H672" s="67" t="s">
        <v>124</v>
      </c>
      <c r="I672" s="67" t="s">
        <v>119</v>
      </c>
    </row>
    <row r="673" spans="2:9" ht="20.100000000000001" customHeight="1" x14ac:dyDescent="0.25">
      <c r="B673" s="64">
        <v>43798</v>
      </c>
      <c r="C673" s="66" t="s">
        <v>113</v>
      </c>
      <c r="D673" s="71" t="s">
        <v>1130</v>
      </c>
      <c r="E673" s="66" t="s">
        <v>794</v>
      </c>
      <c r="F673" s="65" t="s">
        <v>115</v>
      </c>
      <c r="G673" s="68">
        <v>1200</v>
      </c>
      <c r="H673" s="67" t="s">
        <v>124</v>
      </c>
      <c r="I673" s="67" t="s">
        <v>119</v>
      </c>
    </row>
    <row r="674" spans="2:9" ht="20.100000000000001" customHeight="1" x14ac:dyDescent="0.25">
      <c r="B674" s="64">
        <v>43535</v>
      </c>
      <c r="C674" s="66" t="s">
        <v>34</v>
      </c>
      <c r="D674" s="71" t="s">
        <v>38</v>
      </c>
      <c r="E674" s="66" t="s">
        <v>795</v>
      </c>
      <c r="F674" s="65" t="s">
        <v>115</v>
      </c>
      <c r="G674" s="68">
        <v>800</v>
      </c>
      <c r="H674" s="67" t="s">
        <v>125</v>
      </c>
      <c r="I674" s="67" t="s">
        <v>1143</v>
      </c>
    </row>
    <row r="675" spans="2:9" ht="20.100000000000001" customHeight="1" x14ac:dyDescent="0.25">
      <c r="B675" s="64">
        <v>43780</v>
      </c>
      <c r="C675" s="66" t="s">
        <v>42</v>
      </c>
      <c r="D675" s="71" t="s">
        <v>45</v>
      </c>
      <c r="E675" s="66" t="s">
        <v>796</v>
      </c>
      <c r="F675" s="65" t="s">
        <v>115</v>
      </c>
      <c r="G675" s="68">
        <v>1200</v>
      </c>
      <c r="H675" s="67" t="s">
        <v>124</v>
      </c>
      <c r="I675" s="67" t="s">
        <v>119</v>
      </c>
    </row>
    <row r="676" spans="2:9" ht="20.100000000000001" customHeight="1" x14ac:dyDescent="0.25">
      <c r="B676" s="64">
        <v>43547</v>
      </c>
      <c r="C676" s="66" t="s">
        <v>58</v>
      </c>
      <c r="D676" s="71" t="s">
        <v>60</v>
      </c>
      <c r="E676" s="66" t="s">
        <v>797</v>
      </c>
      <c r="F676" s="65" t="s">
        <v>115</v>
      </c>
      <c r="G676" s="68">
        <v>800</v>
      </c>
      <c r="H676" s="67" t="s">
        <v>124</v>
      </c>
      <c r="I676" s="67" t="s">
        <v>119</v>
      </c>
    </row>
    <row r="677" spans="2:9" ht="20.100000000000001" customHeight="1" x14ac:dyDescent="0.25">
      <c r="B677" s="64">
        <v>43568</v>
      </c>
      <c r="C677" s="66" t="s">
        <v>42</v>
      </c>
      <c r="D677" s="71" t="s">
        <v>45</v>
      </c>
      <c r="E677" s="66" t="s">
        <v>798</v>
      </c>
      <c r="F677" s="65" t="s">
        <v>115</v>
      </c>
      <c r="G677" s="68">
        <v>1200</v>
      </c>
      <c r="H677" s="67" t="s">
        <v>125</v>
      </c>
      <c r="I677" s="67" t="s">
        <v>121</v>
      </c>
    </row>
    <row r="678" spans="2:9" ht="20.100000000000001" customHeight="1" x14ac:dyDescent="0.25">
      <c r="B678" s="64">
        <v>43818</v>
      </c>
      <c r="C678" s="66" t="s">
        <v>58</v>
      </c>
      <c r="D678" s="71" t="s">
        <v>60</v>
      </c>
      <c r="E678" s="66" t="s">
        <v>799</v>
      </c>
      <c r="F678" s="65" t="s">
        <v>117</v>
      </c>
      <c r="G678" s="68">
        <v>1500</v>
      </c>
      <c r="H678" s="67" t="s">
        <v>125</v>
      </c>
      <c r="I678" s="67" t="s">
        <v>121</v>
      </c>
    </row>
    <row r="679" spans="2:9" ht="20.100000000000001" customHeight="1" x14ac:dyDescent="0.25">
      <c r="B679" s="64">
        <v>43614</v>
      </c>
      <c r="C679" s="66" t="s">
        <v>61</v>
      </c>
      <c r="D679" s="71" t="s">
        <v>1134</v>
      </c>
      <c r="E679" s="66" t="s">
        <v>800</v>
      </c>
      <c r="F679" s="65" t="s">
        <v>115</v>
      </c>
      <c r="G679" s="68">
        <v>1200</v>
      </c>
      <c r="H679" s="67" t="s">
        <v>125</v>
      </c>
      <c r="I679" s="67" t="s">
        <v>1143</v>
      </c>
    </row>
    <row r="680" spans="2:9" ht="20.100000000000001" customHeight="1" x14ac:dyDescent="0.25">
      <c r="B680" s="64">
        <v>43774</v>
      </c>
      <c r="C680" s="66" t="s">
        <v>114</v>
      </c>
      <c r="D680" s="71" t="s">
        <v>1129</v>
      </c>
      <c r="E680" s="66" t="s">
        <v>801</v>
      </c>
      <c r="F680" s="65" t="s">
        <v>115</v>
      </c>
      <c r="G680" s="68">
        <v>1200</v>
      </c>
      <c r="H680" s="67" t="s">
        <v>125</v>
      </c>
      <c r="I680" s="67" t="s">
        <v>120</v>
      </c>
    </row>
    <row r="681" spans="2:9" ht="20.100000000000001" customHeight="1" x14ac:dyDescent="0.25">
      <c r="B681" s="64">
        <v>43625</v>
      </c>
      <c r="C681" s="66" t="s">
        <v>39</v>
      </c>
      <c r="D681" s="71" t="s">
        <v>41</v>
      </c>
      <c r="E681" s="66" t="s">
        <v>802</v>
      </c>
      <c r="F681" s="65" t="s">
        <v>117</v>
      </c>
      <c r="G681" s="68">
        <v>1500</v>
      </c>
      <c r="H681" s="67" t="s">
        <v>124</v>
      </c>
      <c r="I681" s="67" t="s">
        <v>119</v>
      </c>
    </row>
    <row r="682" spans="2:9" ht="20.100000000000001" customHeight="1" x14ac:dyDescent="0.25">
      <c r="B682" s="64">
        <v>43822</v>
      </c>
      <c r="C682" s="66" t="s">
        <v>65</v>
      </c>
      <c r="D682" s="71" t="s">
        <v>1131</v>
      </c>
      <c r="E682" s="66" t="s">
        <v>803</v>
      </c>
      <c r="F682" s="65" t="s">
        <v>115</v>
      </c>
      <c r="G682" s="68">
        <v>800</v>
      </c>
      <c r="H682" s="67" t="s">
        <v>125</v>
      </c>
      <c r="I682" s="67" t="s">
        <v>121</v>
      </c>
    </row>
    <row r="683" spans="2:9" ht="20.100000000000001" customHeight="1" x14ac:dyDescent="0.25">
      <c r="B683" s="64">
        <v>43512</v>
      </c>
      <c r="C683" s="66" t="s">
        <v>34</v>
      </c>
      <c r="D683" s="71" t="s">
        <v>38</v>
      </c>
      <c r="E683" s="66" t="s">
        <v>804</v>
      </c>
      <c r="F683" s="65" t="s">
        <v>115</v>
      </c>
      <c r="G683" s="68">
        <v>800</v>
      </c>
      <c r="H683" s="67" t="s">
        <v>125</v>
      </c>
      <c r="I683" s="67" t="s">
        <v>121</v>
      </c>
    </row>
    <row r="684" spans="2:9" ht="20.100000000000001" customHeight="1" x14ac:dyDescent="0.25">
      <c r="B684" s="64">
        <v>43650</v>
      </c>
      <c r="C684" s="66" t="s">
        <v>90</v>
      </c>
      <c r="D684" s="71" t="s">
        <v>1132</v>
      </c>
      <c r="E684" s="66" t="s">
        <v>805</v>
      </c>
      <c r="F684" s="65" t="s">
        <v>115</v>
      </c>
      <c r="G684" s="68">
        <v>800</v>
      </c>
      <c r="H684" s="67" t="s">
        <v>124</v>
      </c>
      <c r="I684" s="67" t="s">
        <v>119</v>
      </c>
    </row>
    <row r="685" spans="2:9" ht="20.100000000000001" customHeight="1" x14ac:dyDescent="0.25">
      <c r="B685" s="64">
        <v>43795</v>
      </c>
      <c r="C685" s="66" t="s">
        <v>90</v>
      </c>
      <c r="D685" s="71" t="s">
        <v>1132</v>
      </c>
      <c r="E685" s="66" t="s">
        <v>806</v>
      </c>
      <c r="F685" s="65" t="s">
        <v>115</v>
      </c>
      <c r="G685" s="68">
        <v>800</v>
      </c>
      <c r="H685" s="67" t="s">
        <v>124</v>
      </c>
      <c r="I685" s="67" t="s">
        <v>119</v>
      </c>
    </row>
    <row r="686" spans="2:9" ht="20.100000000000001" customHeight="1" x14ac:dyDescent="0.25">
      <c r="B686" s="64">
        <v>43667</v>
      </c>
      <c r="C686" s="66" t="s">
        <v>34</v>
      </c>
      <c r="D686" s="71" t="s">
        <v>38</v>
      </c>
      <c r="E686" s="66" t="s">
        <v>807</v>
      </c>
      <c r="F686" s="65" t="s">
        <v>115</v>
      </c>
      <c r="G686" s="68">
        <v>1200</v>
      </c>
      <c r="H686" s="67" t="s">
        <v>125</v>
      </c>
      <c r="I686" s="67" t="s">
        <v>121</v>
      </c>
    </row>
    <row r="687" spans="2:9" ht="20.100000000000001" customHeight="1" x14ac:dyDescent="0.25">
      <c r="B687" s="64">
        <v>43673</v>
      </c>
      <c r="C687" s="66" t="s">
        <v>90</v>
      </c>
      <c r="D687" s="71" t="s">
        <v>1132</v>
      </c>
      <c r="E687" s="66" t="s">
        <v>808</v>
      </c>
      <c r="F687" s="65" t="s">
        <v>115</v>
      </c>
      <c r="G687" s="68">
        <v>1200</v>
      </c>
      <c r="H687" s="67" t="s">
        <v>125</v>
      </c>
      <c r="I687" s="67" t="s">
        <v>1143</v>
      </c>
    </row>
    <row r="688" spans="2:9" ht="20.100000000000001" customHeight="1" x14ac:dyDescent="0.25">
      <c r="B688" s="64">
        <v>43586</v>
      </c>
      <c r="C688" s="66" t="s">
        <v>113</v>
      </c>
      <c r="D688" s="71" t="s">
        <v>1130</v>
      </c>
      <c r="E688" s="66" t="s">
        <v>809</v>
      </c>
      <c r="F688" s="65" t="s">
        <v>117</v>
      </c>
      <c r="G688" s="68">
        <v>1500</v>
      </c>
      <c r="H688" s="67" t="s">
        <v>125</v>
      </c>
      <c r="I688" s="67" t="s">
        <v>1143</v>
      </c>
    </row>
    <row r="689" spans="2:9" ht="20.100000000000001" customHeight="1" x14ac:dyDescent="0.25">
      <c r="B689" s="64">
        <v>43524</v>
      </c>
      <c r="C689" s="66" t="s">
        <v>58</v>
      </c>
      <c r="D689" s="71" t="s">
        <v>60</v>
      </c>
      <c r="E689" s="66" t="s">
        <v>810</v>
      </c>
      <c r="F689" s="65" t="s">
        <v>115</v>
      </c>
      <c r="G689" s="68">
        <v>800</v>
      </c>
      <c r="H689" s="67" t="s">
        <v>125</v>
      </c>
      <c r="I689" s="67" t="s">
        <v>1143</v>
      </c>
    </row>
    <row r="690" spans="2:9" ht="20.100000000000001" customHeight="1" x14ac:dyDescent="0.25">
      <c r="B690" s="64">
        <v>43714</v>
      </c>
      <c r="C690" s="66" t="s">
        <v>50</v>
      </c>
      <c r="D690" s="71" t="s">
        <v>1133</v>
      </c>
      <c r="E690" s="66" t="s">
        <v>811</v>
      </c>
      <c r="F690" s="65" t="s">
        <v>117</v>
      </c>
      <c r="G690" s="68">
        <v>1500</v>
      </c>
      <c r="H690" s="67" t="s">
        <v>125</v>
      </c>
      <c r="I690" s="67" t="s">
        <v>121</v>
      </c>
    </row>
    <row r="691" spans="2:9" ht="20.100000000000001" customHeight="1" x14ac:dyDescent="0.25">
      <c r="B691" s="64">
        <v>43820</v>
      </c>
      <c r="C691" s="66" t="s">
        <v>61</v>
      </c>
      <c r="D691" s="71" t="s">
        <v>1134</v>
      </c>
      <c r="E691" s="66" t="s">
        <v>812</v>
      </c>
      <c r="F691" s="65" t="s">
        <v>115</v>
      </c>
      <c r="G691" s="68">
        <v>1200</v>
      </c>
      <c r="H691" s="67" t="s">
        <v>125</v>
      </c>
      <c r="I691" s="67" t="s">
        <v>120</v>
      </c>
    </row>
    <row r="692" spans="2:9" ht="20.100000000000001" customHeight="1" x14ac:dyDescent="0.25">
      <c r="B692" s="64">
        <v>43819</v>
      </c>
      <c r="C692" s="66" t="s">
        <v>90</v>
      </c>
      <c r="D692" s="71" t="s">
        <v>1132</v>
      </c>
      <c r="E692" s="66" t="s">
        <v>813</v>
      </c>
      <c r="F692" s="65" t="s">
        <v>117</v>
      </c>
      <c r="G692" s="68">
        <v>1500</v>
      </c>
      <c r="H692" s="67" t="s">
        <v>125</v>
      </c>
      <c r="I692" s="67" t="s">
        <v>1143</v>
      </c>
    </row>
    <row r="693" spans="2:9" ht="20.100000000000001" customHeight="1" x14ac:dyDescent="0.25">
      <c r="B693" s="64">
        <v>43596</v>
      </c>
      <c r="C693" s="66" t="s">
        <v>113</v>
      </c>
      <c r="D693" s="71" t="s">
        <v>1130</v>
      </c>
      <c r="E693" s="66" t="s">
        <v>814</v>
      </c>
      <c r="F693" s="65" t="s">
        <v>115</v>
      </c>
      <c r="G693" s="68">
        <v>1200</v>
      </c>
      <c r="H693" s="67" t="s">
        <v>124</v>
      </c>
      <c r="I693" s="67" t="s">
        <v>119</v>
      </c>
    </row>
    <row r="694" spans="2:9" ht="20.100000000000001" customHeight="1" x14ac:dyDescent="0.25">
      <c r="B694" s="64">
        <v>43662</v>
      </c>
      <c r="C694" s="66" t="s">
        <v>113</v>
      </c>
      <c r="D694" s="71" t="s">
        <v>1130</v>
      </c>
      <c r="E694" s="66" t="s">
        <v>815</v>
      </c>
      <c r="F694" s="65" t="s">
        <v>115</v>
      </c>
      <c r="G694" s="68">
        <v>1200</v>
      </c>
      <c r="H694" s="67" t="s">
        <v>125</v>
      </c>
      <c r="I694" s="67" t="s">
        <v>120</v>
      </c>
    </row>
    <row r="695" spans="2:9" ht="20.100000000000001" customHeight="1" x14ac:dyDescent="0.25">
      <c r="B695" s="64">
        <v>43684</v>
      </c>
      <c r="C695" s="66" t="s">
        <v>114</v>
      </c>
      <c r="D695" s="71" t="s">
        <v>1129</v>
      </c>
      <c r="E695" s="66" t="s">
        <v>816</v>
      </c>
      <c r="F695" s="65" t="s">
        <v>115</v>
      </c>
      <c r="G695" s="68">
        <v>800</v>
      </c>
      <c r="H695" s="67" t="s">
        <v>125</v>
      </c>
      <c r="I695" s="67" t="s">
        <v>121</v>
      </c>
    </row>
    <row r="696" spans="2:9" ht="20.100000000000001" customHeight="1" x14ac:dyDescent="0.25">
      <c r="B696" s="64">
        <v>43597</v>
      </c>
      <c r="C696" s="66" t="s">
        <v>113</v>
      </c>
      <c r="D696" s="71" t="s">
        <v>1130</v>
      </c>
      <c r="E696" s="66" t="s">
        <v>817</v>
      </c>
      <c r="F696" s="65" t="s">
        <v>117</v>
      </c>
      <c r="G696" s="68">
        <v>1500</v>
      </c>
      <c r="H696" s="67" t="s">
        <v>124</v>
      </c>
      <c r="I696" s="67" t="s">
        <v>119</v>
      </c>
    </row>
    <row r="697" spans="2:9" ht="20.100000000000001" customHeight="1" x14ac:dyDescent="0.25">
      <c r="B697" s="64">
        <v>43829</v>
      </c>
      <c r="C697" s="66" t="s">
        <v>34</v>
      </c>
      <c r="D697" s="71" t="s">
        <v>38</v>
      </c>
      <c r="E697" s="66" t="s">
        <v>818</v>
      </c>
      <c r="F697" s="65" t="s">
        <v>115</v>
      </c>
      <c r="G697" s="68">
        <v>800</v>
      </c>
      <c r="H697" s="67" t="s">
        <v>125</v>
      </c>
      <c r="I697" s="67" t="s">
        <v>1143</v>
      </c>
    </row>
    <row r="698" spans="2:9" ht="20.100000000000001" customHeight="1" x14ac:dyDescent="0.25">
      <c r="B698" s="64">
        <v>43724</v>
      </c>
      <c r="C698" s="66" t="s">
        <v>50</v>
      </c>
      <c r="D698" s="71" t="s">
        <v>1133</v>
      </c>
      <c r="E698" s="66" t="s">
        <v>819</v>
      </c>
      <c r="F698" s="65" t="s">
        <v>117</v>
      </c>
      <c r="G698" s="68">
        <v>1500</v>
      </c>
      <c r="H698" s="67" t="s">
        <v>125</v>
      </c>
      <c r="I698" s="67" t="s">
        <v>120</v>
      </c>
    </row>
    <row r="699" spans="2:9" ht="20.100000000000001" customHeight="1" x14ac:dyDescent="0.25">
      <c r="B699" s="64">
        <v>43822</v>
      </c>
      <c r="C699" s="66" t="s">
        <v>42</v>
      </c>
      <c r="D699" s="71" t="s">
        <v>45</v>
      </c>
      <c r="E699" s="66" t="s">
        <v>820</v>
      </c>
      <c r="F699" s="65" t="s">
        <v>117</v>
      </c>
      <c r="G699" s="68">
        <v>1500</v>
      </c>
      <c r="H699" s="67" t="s">
        <v>124</v>
      </c>
      <c r="I699" s="67" t="s">
        <v>119</v>
      </c>
    </row>
    <row r="700" spans="2:9" ht="20.100000000000001" customHeight="1" x14ac:dyDescent="0.25">
      <c r="B700" s="64">
        <v>43629</v>
      </c>
      <c r="C700" s="66" t="s">
        <v>61</v>
      </c>
      <c r="D700" s="71" t="s">
        <v>1134</v>
      </c>
      <c r="E700" s="66" t="s">
        <v>821</v>
      </c>
      <c r="F700" s="65" t="s">
        <v>115</v>
      </c>
      <c r="G700" s="68">
        <v>800</v>
      </c>
      <c r="H700" s="67" t="s">
        <v>125</v>
      </c>
      <c r="I700" s="67" t="s">
        <v>121</v>
      </c>
    </row>
    <row r="701" spans="2:9" ht="20.100000000000001" customHeight="1" x14ac:dyDescent="0.25">
      <c r="B701" s="64">
        <v>43641</v>
      </c>
      <c r="C701" s="66" t="s">
        <v>114</v>
      </c>
      <c r="D701" s="71" t="s">
        <v>1129</v>
      </c>
      <c r="E701" s="66" t="s">
        <v>822</v>
      </c>
      <c r="F701" s="65" t="s">
        <v>115</v>
      </c>
      <c r="G701" s="68">
        <v>1200</v>
      </c>
      <c r="H701" s="67" t="s">
        <v>125</v>
      </c>
      <c r="I701" s="67" t="s">
        <v>120</v>
      </c>
    </row>
    <row r="702" spans="2:9" ht="20.100000000000001" customHeight="1" x14ac:dyDescent="0.25">
      <c r="B702" s="64">
        <v>43602</v>
      </c>
      <c r="C702" s="66" t="s">
        <v>61</v>
      </c>
      <c r="D702" s="71" t="s">
        <v>1134</v>
      </c>
      <c r="E702" s="66" t="s">
        <v>823</v>
      </c>
      <c r="F702" s="65" t="s">
        <v>115</v>
      </c>
      <c r="G702" s="68">
        <v>800</v>
      </c>
      <c r="H702" s="67" t="s">
        <v>124</v>
      </c>
      <c r="I702" s="67" t="s">
        <v>119</v>
      </c>
    </row>
    <row r="703" spans="2:9" ht="20.100000000000001" customHeight="1" x14ac:dyDescent="0.25">
      <c r="B703" s="64">
        <v>43737</v>
      </c>
      <c r="C703" s="66" t="s">
        <v>114</v>
      </c>
      <c r="D703" s="71" t="s">
        <v>1129</v>
      </c>
      <c r="E703" s="66" t="s">
        <v>824</v>
      </c>
      <c r="F703" s="65" t="s">
        <v>117</v>
      </c>
      <c r="G703" s="68">
        <v>1500</v>
      </c>
      <c r="H703" s="67" t="s">
        <v>125</v>
      </c>
      <c r="I703" s="67" t="s">
        <v>1143</v>
      </c>
    </row>
    <row r="704" spans="2:9" ht="20.100000000000001" customHeight="1" x14ac:dyDescent="0.25">
      <c r="B704" s="64">
        <v>43648</v>
      </c>
      <c r="C704" s="66" t="s">
        <v>90</v>
      </c>
      <c r="D704" s="71" t="s">
        <v>1132</v>
      </c>
      <c r="E704" s="66" t="s">
        <v>825</v>
      </c>
      <c r="F704" s="65" t="s">
        <v>117</v>
      </c>
      <c r="G704" s="68">
        <v>1500</v>
      </c>
      <c r="H704" s="67" t="s">
        <v>125</v>
      </c>
      <c r="I704" s="67" t="s">
        <v>120</v>
      </c>
    </row>
    <row r="705" spans="2:9" ht="20.100000000000001" customHeight="1" x14ac:dyDescent="0.25">
      <c r="B705" s="64">
        <v>43827</v>
      </c>
      <c r="C705" s="66" t="s">
        <v>113</v>
      </c>
      <c r="D705" s="71" t="s">
        <v>1130</v>
      </c>
      <c r="E705" s="66" t="s">
        <v>826</v>
      </c>
      <c r="F705" s="65" t="s">
        <v>115</v>
      </c>
      <c r="G705" s="68">
        <v>800</v>
      </c>
      <c r="H705" s="67" t="s">
        <v>125</v>
      </c>
      <c r="I705" s="67" t="s">
        <v>120</v>
      </c>
    </row>
    <row r="706" spans="2:9" ht="20.100000000000001" customHeight="1" x14ac:dyDescent="0.25">
      <c r="B706" s="64">
        <v>43630</v>
      </c>
      <c r="C706" s="66" t="s">
        <v>58</v>
      </c>
      <c r="D706" s="71" t="s">
        <v>60</v>
      </c>
      <c r="E706" s="66" t="s">
        <v>827</v>
      </c>
      <c r="F706" s="65" t="s">
        <v>115</v>
      </c>
      <c r="G706" s="68">
        <v>1200</v>
      </c>
      <c r="H706" s="67" t="s">
        <v>124</v>
      </c>
      <c r="I706" s="67" t="s">
        <v>119</v>
      </c>
    </row>
    <row r="707" spans="2:9" ht="20.100000000000001" customHeight="1" x14ac:dyDescent="0.25">
      <c r="B707" s="64">
        <v>43488</v>
      </c>
      <c r="C707" s="66" t="s">
        <v>39</v>
      </c>
      <c r="D707" s="71" t="s">
        <v>41</v>
      </c>
      <c r="E707" s="66" t="s">
        <v>828</v>
      </c>
      <c r="F707" s="65" t="s">
        <v>117</v>
      </c>
      <c r="G707" s="68">
        <v>1500</v>
      </c>
      <c r="H707" s="67" t="s">
        <v>125</v>
      </c>
      <c r="I707" s="67" t="s">
        <v>120</v>
      </c>
    </row>
    <row r="708" spans="2:9" ht="20.100000000000001" customHeight="1" x14ac:dyDescent="0.25">
      <c r="B708" s="64">
        <v>43690</v>
      </c>
      <c r="C708" s="66" t="s">
        <v>90</v>
      </c>
      <c r="D708" s="71" t="s">
        <v>1132</v>
      </c>
      <c r="E708" s="66" t="s">
        <v>829</v>
      </c>
      <c r="F708" s="65" t="s">
        <v>117</v>
      </c>
      <c r="G708" s="68">
        <v>1500</v>
      </c>
      <c r="H708" s="67" t="s">
        <v>125</v>
      </c>
      <c r="I708" s="67" t="s">
        <v>1143</v>
      </c>
    </row>
    <row r="709" spans="2:9" ht="20.100000000000001" customHeight="1" x14ac:dyDescent="0.25">
      <c r="B709" s="64">
        <v>43522</v>
      </c>
      <c r="C709" s="66" t="s">
        <v>61</v>
      </c>
      <c r="D709" s="71" t="s">
        <v>1134</v>
      </c>
      <c r="E709" s="66" t="s">
        <v>830</v>
      </c>
      <c r="F709" s="65" t="s">
        <v>115</v>
      </c>
      <c r="G709" s="68">
        <v>800</v>
      </c>
      <c r="H709" s="67" t="s">
        <v>124</v>
      </c>
      <c r="I709" s="67" t="s">
        <v>119</v>
      </c>
    </row>
    <row r="710" spans="2:9" ht="20.100000000000001" customHeight="1" x14ac:dyDescent="0.25">
      <c r="B710" s="64">
        <v>43573</v>
      </c>
      <c r="C710" s="66" t="s">
        <v>39</v>
      </c>
      <c r="D710" s="71" t="s">
        <v>41</v>
      </c>
      <c r="E710" s="66" t="s">
        <v>831</v>
      </c>
      <c r="F710" s="65" t="s">
        <v>115</v>
      </c>
      <c r="G710" s="68">
        <v>800</v>
      </c>
      <c r="H710" s="67" t="s">
        <v>124</v>
      </c>
      <c r="I710" s="67" t="s">
        <v>119</v>
      </c>
    </row>
    <row r="711" spans="2:9" ht="20.100000000000001" customHeight="1" x14ac:dyDescent="0.25">
      <c r="B711" s="64">
        <v>43475</v>
      </c>
      <c r="C711" s="66" t="s">
        <v>50</v>
      </c>
      <c r="D711" s="71" t="s">
        <v>1133</v>
      </c>
      <c r="E711" s="66" t="s">
        <v>832</v>
      </c>
      <c r="F711" s="65" t="s">
        <v>115</v>
      </c>
      <c r="G711" s="68">
        <v>1200</v>
      </c>
      <c r="H711" s="67" t="s">
        <v>124</v>
      </c>
      <c r="I711" s="67" t="s">
        <v>119</v>
      </c>
    </row>
    <row r="712" spans="2:9" ht="20.100000000000001" customHeight="1" x14ac:dyDescent="0.25">
      <c r="B712" s="64">
        <v>43759</v>
      </c>
      <c r="C712" s="66" t="s">
        <v>50</v>
      </c>
      <c r="D712" s="71" t="s">
        <v>1133</v>
      </c>
      <c r="E712" s="66" t="s">
        <v>833</v>
      </c>
      <c r="F712" s="65" t="s">
        <v>115</v>
      </c>
      <c r="G712" s="68">
        <v>800</v>
      </c>
      <c r="H712" s="67" t="s">
        <v>125</v>
      </c>
      <c r="I712" s="67" t="s">
        <v>121</v>
      </c>
    </row>
    <row r="713" spans="2:9" ht="20.100000000000001" customHeight="1" x14ac:dyDescent="0.25">
      <c r="B713" s="64">
        <v>43720</v>
      </c>
      <c r="C713" s="66" t="s">
        <v>114</v>
      </c>
      <c r="D713" s="71" t="s">
        <v>1129</v>
      </c>
      <c r="E713" s="66" t="s">
        <v>834</v>
      </c>
      <c r="F713" s="65" t="s">
        <v>117</v>
      </c>
      <c r="G713" s="68">
        <v>1500</v>
      </c>
      <c r="H713" s="67" t="s">
        <v>125</v>
      </c>
      <c r="I713" s="67" t="s">
        <v>1143</v>
      </c>
    </row>
    <row r="714" spans="2:9" ht="20.100000000000001" customHeight="1" x14ac:dyDescent="0.25">
      <c r="B714" s="64">
        <v>43576</v>
      </c>
      <c r="C714" s="66" t="s">
        <v>61</v>
      </c>
      <c r="D714" s="71" t="s">
        <v>1134</v>
      </c>
      <c r="E714" s="66" t="s">
        <v>835</v>
      </c>
      <c r="F714" s="65" t="s">
        <v>117</v>
      </c>
      <c r="G714" s="68">
        <v>1500</v>
      </c>
      <c r="H714" s="67" t="s">
        <v>125</v>
      </c>
      <c r="I714" s="67" t="s">
        <v>120</v>
      </c>
    </row>
    <row r="715" spans="2:9" ht="20.100000000000001" customHeight="1" x14ac:dyDescent="0.25">
      <c r="B715" s="64">
        <v>43539</v>
      </c>
      <c r="C715" s="66" t="s">
        <v>90</v>
      </c>
      <c r="D715" s="71" t="s">
        <v>1132</v>
      </c>
      <c r="E715" s="66" t="s">
        <v>836</v>
      </c>
      <c r="F715" s="65" t="s">
        <v>115</v>
      </c>
      <c r="G715" s="68">
        <v>800</v>
      </c>
      <c r="H715" s="67" t="s">
        <v>125</v>
      </c>
      <c r="I715" s="67" t="s">
        <v>120</v>
      </c>
    </row>
    <row r="716" spans="2:9" ht="20.100000000000001" customHeight="1" x14ac:dyDescent="0.25">
      <c r="B716" s="64">
        <v>43662</v>
      </c>
      <c r="C716" s="66" t="s">
        <v>113</v>
      </c>
      <c r="D716" s="71" t="s">
        <v>1130</v>
      </c>
      <c r="E716" s="66" t="s">
        <v>837</v>
      </c>
      <c r="F716" s="65" t="s">
        <v>115</v>
      </c>
      <c r="G716" s="68">
        <v>1200</v>
      </c>
      <c r="H716" s="67" t="s">
        <v>124</v>
      </c>
      <c r="I716" s="67" t="s">
        <v>119</v>
      </c>
    </row>
    <row r="717" spans="2:9" ht="20.100000000000001" customHeight="1" x14ac:dyDescent="0.25">
      <c r="B717" s="64">
        <v>43655</v>
      </c>
      <c r="C717" s="66" t="s">
        <v>61</v>
      </c>
      <c r="D717" s="71" t="s">
        <v>1134</v>
      </c>
      <c r="E717" s="66" t="s">
        <v>838</v>
      </c>
      <c r="F717" s="65" t="s">
        <v>115</v>
      </c>
      <c r="G717" s="68">
        <v>800</v>
      </c>
      <c r="H717" s="67" t="s">
        <v>125</v>
      </c>
      <c r="I717" s="67" t="s">
        <v>120</v>
      </c>
    </row>
    <row r="718" spans="2:9" ht="20.100000000000001" customHeight="1" x14ac:dyDescent="0.25">
      <c r="B718" s="64">
        <v>43644</v>
      </c>
      <c r="C718" s="66" t="s">
        <v>65</v>
      </c>
      <c r="D718" s="71" t="s">
        <v>1131</v>
      </c>
      <c r="E718" s="66" t="s">
        <v>839</v>
      </c>
      <c r="F718" s="65" t="s">
        <v>117</v>
      </c>
      <c r="G718" s="68">
        <v>1500</v>
      </c>
      <c r="H718" s="67" t="s">
        <v>125</v>
      </c>
      <c r="I718" s="67" t="s">
        <v>1143</v>
      </c>
    </row>
    <row r="719" spans="2:9" ht="20.100000000000001" customHeight="1" x14ac:dyDescent="0.25">
      <c r="B719" s="64">
        <v>43595</v>
      </c>
      <c r="C719" s="66" t="s">
        <v>113</v>
      </c>
      <c r="D719" s="71" t="s">
        <v>1130</v>
      </c>
      <c r="E719" s="66" t="s">
        <v>840</v>
      </c>
      <c r="F719" s="65" t="s">
        <v>115</v>
      </c>
      <c r="G719" s="68">
        <v>1200</v>
      </c>
      <c r="H719" s="67" t="s">
        <v>125</v>
      </c>
      <c r="I719" s="67" t="s">
        <v>1143</v>
      </c>
    </row>
    <row r="720" spans="2:9" ht="20.100000000000001" customHeight="1" x14ac:dyDescent="0.25">
      <c r="B720" s="64">
        <v>43610</v>
      </c>
      <c r="C720" s="66" t="s">
        <v>50</v>
      </c>
      <c r="D720" s="71" t="s">
        <v>1133</v>
      </c>
      <c r="E720" s="66" t="s">
        <v>841</v>
      </c>
      <c r="F720" s="65" t="s">
        <v>117</v>
      </c>
      <c r="G720" s="68">
        <v>1500</v>
      </c>
      <c r="H720" s="67" t="s">
        <v>125</v>
      </c>
      <c r="I720" s="67" t="s">
        <v>1143</v>
      </c>
    </row>
    <row r="721" spans="2:9" ht="20.100000000000001" customHeight="1" x14ac:dyDescent="0.25">
      <c r="B721" s="64">
        <v>43745</v>
      </c>
      <c r="C721" s="66" t="s">
        <v>42</v>
      </c>
      <c r="D721" s="71" t="s">
        <v>45</v>
      </c>
      <c r="E721" s="66" t="s">
        <v>842</v>
      </c>
      <c r="F721" s="65" t="s">
        <v>115</v>
      </c>
      <c r="G721" s="68">
        <v>800</v>
      </c>
      <c r="H721" s="67" t="s">
        <v>124</v>
      </c>
      <c r="I721" s="67" t="s">
        <v>119</v>
      </c>
    </row>
    <row r="722" spans="2:9" ht="20.100000000000001" customHeight="1" x14ac:dyDescent="0.25">
      <c r="B722" s="64">
        <v>43718</v>
      </c>
      <c r="C722" s="66" t="s">
        <v>114</v>
      </c>
      <c r="D722" s="71" t="s">
        <v>1129</v>
      </c>
      <c r="E722" s="66" t="s">
        <v>843</v>
      </c>
      <c r="F722" s="65" t="s">
        <v>115</v>
      </c>
      <c r="G722" s="68">
        <v>1200</v>
      </c>
      <c r="H722" s="67" t="s">
        <v>125</v>
      </c>
      <c r="I722" s="67" t="s">
        <v>121</v>
      </c>
    </row>
    <row r="723" spans="2:9" ht="20.100000000000001" customHeight="1" x14ac:dyDescent="0.25">
      <c r="B723" s="64">
        <v>43526</v>
      </c>
      <c r="C723" s="66" t="s">
        <v>90</v>
      </c>
      <c r="D723" s="71" t="s">
        <v>1132</v>
      </c>
      <c r="E723" s="66" t="s">
        <v>844</v>
      </c>
      <c r="F723" s="65" t="s">
        <v>117</v>
      </c>
      <c r="G723" s="68">
        <v>1500</v>
      </c>
      <c r="H723" s="67" t="s">
        <v>125</v>
      </c>
      <c r="I723" s="67" t="s">
        <v>121</v>
      </c>
    </row>
    <row r="724" spans="2:9" ht="20.100000000000001" customHeight="1" x14ac:dyDescent="0.25">
      <c r="B724" s="64">
        <v>43813</v>
      </c>
      <c r="C724" s="66" t="s">
        <v>61</v>
      </c>
      <c r="D724" s="71" t="s">
        <v>1134</v>
      </c>
      <c r="E724" s="66" t="s">
        <v>845</v>
      </c>
      <c r="F724" s="65" t="s">
        <v>115</v>
      </c>
      <c r="G724" s="68">
        <v>800</v>
      </c>
      <c r="H724" s="67" t="s">
        <v>125</v>
      </c>
      <c r="I724" s="67" t="s">
        <v>120</v>
      </c>
    </row>
    <row r="725" spans="2:9" ht="20.100000000000001" customHeight="1" x14ac:dyDescent="0.25">
      <c r="B725" s="64">
        <v>43493</v>
      </c>
      <c r="C725" s="66" t="s">
        <v>50</v>
      </c>
      <c r="D725" s="71" t="s">
        <v>1133</v>
      </c>
      <c r="E725" s="66" t="s">
        <v>846</v>
      </c>
      <c r="F725" s="65" t="s">
        <v>117</v>
      </c>
      <c r="G725" s="68">
        <v>1500</v>
      </c>
      <c r="H725" s="67" t="s">
        <v>125</v>
      </c>
      <c r="I725" s="67" t="s">
        <v>120</v>
      </c>
    </row>
    <row r="726" spans="2:9" ht="20.100000000000001" customHeight="1" x14ac:dyDescent="0.25">
      <c r="B726" s="64">
        <v>43552</v>
      </c>
      <c r="C726" s="66" t="s">
        <v>50</v>
      </c>
      <c r="D726" s="71" t="s">
        <v>1133</v>
      </c>
      <c r="E726" s="66" t="s">
        <v>847</v>
      </c>
      <c r="F726" s="65" t="s">
        <v>117</v>
      </c>
      <c r="G726" s="68">
        <v>1500</v>
      </c>
      <c r="H726" s="67" t="s">
        <v>125</v>
      </c>
      <c r="I726" s="67" t="s">
        <v>120</v>
      </c>
    </row>
    <row r="727" spans="2:9" ht="20.100000000000001" customHeight="1" x14ac:dyDescent="0.25">
      <c r="B727" s="64">
        <v>43556</v>
      </c>
      <c r="C727" s="66" t="s">
        <v>113</v>
      </c>
      <c r="D727" s="71" t="s">
        <v>1130</v>
      </c>
      <c r="E727" s="66" t="s">
        <v>848</v>
      </c>
      <c r="F727" s="65" t="s">
        <v>115</v>
      </c>
      <c r="G727" s="68">
        <v>1200</v>
      </c>
      <c r="H727" s="67" t="s">
        <v>124</v>
      </c>
      <c r="I727" s="67" t="s">
        <v>119</v>
      </c>
    </row>
    <row r="728" spans="2:9" ht="20.100000000000001" customHeight="1" x14ac:dyDescent="0.25">
      <c r="B728" s="64">
        <v>43714</v>
      </c>
      <c r="C728" s="66" t="s">
        <v>90</v>
      </c>
      <c r="D728" s="71" t="s">
        <v>1132</v>
      </c>
      <c r="E728" s="66" t="s">
        <v>849</v>
      </c>
      <c r="F728" s="65" t="s">
        <v>115</v>
      </c>
      <c r="G728" s="68">
        <v>1200</v>
      </c>
      <c r="H728" s="67" t="s">
        <v>125</v>
      </c>
      <c r="I728" s="67" t="s">
        <v>1143</v>
      </c>
    </row>
    <row r="729" spans="2:9" ht="20.100000000000001" customHeight="1" x14ac:dyDescent="0.25">
      <c r="B729" s="64">
        <v>43468</v>
      </c>
      <c r="C729" s="66" t="s">
        <v>58</v>
      </c>
      <c r="D729" s="71" t="s">
        <v>60</v>
      </c>
      <c r="E729" s="66" t="s">
        <v>850</v>
      </c>
      <c r="F729" s="65" t="s">
        <v>117</v>
      </c>
      <c r="G729" s="68">
        <v>1500</v>
      </c>
      <c r="H729" s="67" t="s">
        <v>125</v>
      </c>
      <c r="I729" s="67" t="s">
        <v>120</v>
      </c>
    </row>
    <row r="730" spans="2:9" ht="20.100000000000001" customHeight="1" x14ac:dyDescent="0.25">
      <c r="B730" s="64">
        <v>43705</v>
      </c>
      <c r="C730" s="66" t="s">
        <v>114</v>
      </c>
      <c r="D730" s="71" t="s">
        <v>1129</v>
      </c>
      <c r="E730" s="66" t="s">
        <v>851</v>
      </c>
      <c r="F730" s="65" t="s">
        <v>115</v>
      </c>
      <c r="G730" s="68">
        <v>800</v>
      </c>
      <c r="H730" s="67" t="s">
        <v>125</v>
      </c>
      <c r="I730" s="67" t="s">
        <v>1143</v>
      </c>
    </row>
    <row r="731" spans="2:9" ht="20.100000000000001" customHeight="1" x14ac:dyDescent="0.25">
      <c r="B731" s="64">
        <v>43781</v>
      </c>
      <c r="C731" s="66" t="s">
        <v>39</v>
      </c>
      <c r="D731" s="71" t="s">
        <v>41</v>
      </c>
      <c r="E731" s="66" t="s">
        <v>852</v>
      </c>
      <c r="F731" s="65" t="s">
        <v>117</v>
      </c>
      <c r="G731" s="68">
        <v>1500</v>
      </c>
      <c r="H731" s="67" t="s">
        <v>125</v>
      </c>
      <c r="I731" s="67" t="s">
        <v>120</v>
      </c>
    </row>
    <row r="732" spans="2:9" ht="20.100000000000001" customHeight="1" x14ac:dyDescent="0.25">
      <c r="B732" s="64">
        <v>43567</v>
      </c>
      <c r="C732" s="66" t="s">
        <v>61</v>
      </c>
      <c r="D732" s="71" t="s">
        <v>1134</v>
      </c>
      <c r="E732" s="66" t="s">
        <v>853</v>
      </c>
      <c r="F732" s="65" t="s">
        <v>117</v>
      </c>
      <c r="G732" s="68">
        <v>1500</v>
      </c>
      <c r="H732" s="67" t="s">
        <v>125</v>
      </c>
      <c r="I732" s="67" t="s">
        <v>121</v>
      </c>
    </row>
    <row r="733" spans="2:9" ht="20.100000000000001" customHeight="1" x14ac:dyDescent="0.25">
      <c r="B733" s="64">
        <v>43613</v>
      </c>
      <c r="C733" s="66" t="s">
        <v>61</v>
      </c>
      <c r="D733" s="71" t="s">
        <v>1134</v>
      </c>
      <c r="E733" s="66" t="s">
        <v>854</v>
      </c>
      <c r="F733" s="65" t="s">
        <v>115</v>
      </c>
      <c r="G733" s="68">
        <v>1200</v>
      </c>
      <c r="H733" s="67" t="s">
        <v>124</v>
      </c>
      <c r="I733" s="67" t="s">
        <v>119</v>
      </c>
    </row>
    <row r="734" spans="2:9" ht="20.100000000000001" customHeight="1" x14ac:dyDescent="0.25">
      <c r="B734" s="64">
        <v>43489</v>
      </c>
      <c r="C734" s="66" t="s">
        <v>34</v>
      </c>
      <c r="D734" s="71" t="s">
        <v>38</v>
      </c>
      <c r="E734" s="66" t="s">
        <v>855</v>
      </c>
      <c r="F734" s="65" t="s">
        <v>117</v>
      </c>
      <c r="G734" s="68">
        <v>1500</v>
      </c>
      <c r="H734" s="67" t="s">
        <v>125</v>
      </c>
      <c r="I734" s="67" t="s">
        <v>120</v>
      </c>
    </row>
    <row r="735" spans="2:9" ht="20.100000000000001" customHeight="1" x14ac:dyDescent="0.25">
      <c r="B735" s="64">
        <v>43547</v>
      </c>
      <c r="C735" s="66" t="s">
        <v>113</v>
      </c>
      <c r="D735" s="71" t="s">
        <v>1130</v>
      </c>
      <c r="E735" s="66" t="s">
        <v>856</v>
      </c>
      <c r="F735" s="65" t="s">
        <v>115</v>
      </c>
      <c r="G735" s="68">
        <v>800</v>
      </c>
      <c r="H735" s="67" t="s">
        <v>125</v>
      </c>
      <c r="I735" s="67" t="s">
        <v>120</v>
      </c>
    </row>
    <row r="736" spans="2:9" ht="20.100000000000001" customHeight="1" x14ac:dyDescent="0.25">
      <c r="B736" s="64">
        <v>43626</v>
      </c>
      <c r="C736" s="66" t="s">
        <v>113</v>
      </c>
      <c r="D736" s="71" t="s">
        <v>1130</v>
      </c>
      <c r="E736" s="66" t="s">
        <v>857</v>
      </c>
      <c r="F736" s="65" t="s">
        <v>115</v>
      </c>
      <c r="G736" s="68">
        <v>1200</v>
      </c>
      <c r="H736" s="67" t="s">
        <v>124</v>
      </c>
      <c r="I736" s="67" t="s">
        <v>119</v>
      </c>
    </row>
    <row r="737" spans="2:9" ht="20.100000000000001" customHeight="1" x14ac:dyDescent="0.25">
      <c r="B737" s="64">
        <v>43538</v>
      </c>
      <c r="C737" s="66" t="s">
        <v>65</v>
      </c>
      <c r="D737" s="71" t="s">
        <v>1131</v>
      </c>
      <c r="E737" s="66" t="s">
        <v>858</v>
      </c>
      <c r="F737" s="65" t="s">
        <v>117</v>
      </c>
      <c r="G737" s="68">
        <v>1500</v>
      </c>
      <c r="H737" s="67" t="s">
        <v>125</v>
      </c>
      <c r="I737" s="67" t="s">
        <v>1143</v>
      </c>
    </row>
    <row r="738" spans="2:9" ht="20.100000000000001" customHeight="1" x14ac:dyDescent="0.25">
      <c r="B738" s="64">
        <v>43666</v>
      </c>
      <c r="C738" s="66" t="s">
        <v>61</v>
      </c>
      <c r="D738" s="71" t="s">
        <v>1134</v>
      </c>
      <c r="E738" s="66" t="s">
        <v>859</v>
      </c>
      <c r="F738" s="65" t="s">
        <v>117</v>
      </c>
      <c r="G738" s="68">
        <v>1500</v>
      </c>
      <c r="H738" s="67" t="s">
        <v>125</v>
      </c>
      <c r="I738" s="67" t="s">
        <v>120</v>
      </c>
    </row>
    <row r="739" spans="2:9" ht="20.100000000000001" customHeight="1" x14ac:dyDescent="0.25">
      <c r="B739" s="64">
        <v>43578</v>
      </c>
      <c r="C739" s="66" t="s">
        <v>114</v>
      </c>
      <c r="D739" s="71" t="s">
        <v>1129</v>
      </c>
      <c r="E739" s="66" t="s">
        <v>860</v>
      </c>
      <c r="F739" s="65" t="s">
        <v>117</v>
      </c>
      <c r="G739" s="68">
        <v>1500</v>
      </c>
      <c r="H739" s="67" t="s">
        <v>125</v>
      </c>
      <c r="I739" s="67" t="s">
        <v>1143</v>
      </c>
    </row>
    <row r="740" spans="2:9" ht="20.100000000000001" customHeight="1" x14ac:dyDescent="0.25">
      <c r="B740" s="64">
        <v>43620</v>
      </c>
      <c r="C740" s="66" t="s">
        <v>42</v>
      </c>
      <c r="D740" s="71" t="s">
        <v>45</v>
      </c>
      <c r="E740" s="66" t="s">
        <v>861</v>
      </c>
      <c r="F740" s="65" t="s">
        <v>115</v>
      </c>
      <c r="G740" s="68">
        <v>800</v>
      </c>
      <c r="H740" s="67" t="s">
        <v>125</v>
      </c>
      <c r="I740" s="67" t="s">
        <v>120</v>
      </c>
    </row>
    <row r="741" spans="2:9" ht="20.100000000000001" customHeight="1" x14ac:dyDescent="0.25">
      <c r="B741" s="64">
        <v>43796</v>
      </c>
      <c r="C741" s="66" t="s">
        <v>58</v>
      </c>
      <c r="D741" s="71" t="s">
        <v>60</v>
      </c>
      <c r="E741" s="66" t="s">
        <v>862</v>
      </c>
      <c r="F741" s="65" t="s">
        <v>117</v>
      </c>
      <c r="G741" s="68">
        <v>1500</v>
      </c>
      <c r="H741" s="67" t="s">
        <v>125</v>
      </c>
      <c r="I741" s="67" t="s">
        <v>1143</v>
      </c>
    </row>
    <row r="742" spans="2:9" ht="20.100000000000001" customHeight="1" x14ac:dyDescent="0.25">
      <c r="B742" s="64">
        <v>43488</v>
      </c>
      <c r="C742" s="66" t="s">
        <v>58</v>
      </c>
      <c r="D742" s="71" t="s">
        <v>60</v>
      </c>
      <c r="E742" s="66" t="s">
        <v>863</v>
      </c>
      <c r="F742" s="65" t="s">
        <v>115</v>
      </c>
      <c r="G742" s="68">
        <v>800</v>
      </c>
      <c r="H742" s="67" t="s">
        <v>125</v>
      </c>
      <c r="I742" s="67" t="s">
        <v>1143</v>
      </c>
    </row>
    <row r="743" spans="2:9" ht="20.100000000000001" customHeight="1" x14ac:dyDescent="0.25">
      <c r="B743" s="64">
        <v>43793</v>
      </c>
      <c r="C743" s="66" t="s">
        <v>34</v>
      </c>
      <c r="D743" s="71" t="s">
        <v>38</v>
      </c>
      <c r="E743" s="66" t="s">
        <v>864</v>
      </c>
      <c r="F743" s="65" t="s">
        <v>117</v>
      </c>
      <c r="G743" s="68">
        <v>1500</v>
      </c>
      <c r="H743" s="67" t="s">
        <v>125</v>
      </c>
      <c r="I743" s="67" t="s">
        <v>1143</v>
      </c>
    </row>
    <row r="744" spans="2:9" ht="20.100000000000001" customHeight="1" x14ac:dyDescent="0.25">
      <c r="B744" s="64">
        <v>43490</v>
      </c>
      <c r="C744" s="66" t="s">
        <v>65</v>
      </c>
      <c r="D744" s="71" t="s">
        <v>1131</v>
      </c>
      <c r="E744" s="66" t="s">
        <v>865</v>
      </c>
      <c r="F744" s="65" t="s">
        <v>115</v>
      </c>
      <c r="G744" s="68">
        <v>1200</v>
      </c>
      <c r="H744" s="67" t="s">
        <v>125</v>
      </c>
      <c r="I744" s="67" t="s">
        <v>120</v>
      </c>
    </row>
    <row r="745" spans="2:9" ht="20.100000000000001" customHeight="1" x14ac:dyDescent="0.25">
      <c r="B745" s="64">
        <v>43765</v>
      </c>
      <c r="C745" s="66" t="s">
        <v>114</v>
      </c>
      <c r="D745" s="71" t="s">
        <v>1129</v>
      </c>
      <c r="E745" s="66" t="s">
        <v>866</v>
      </c>
      <c r="F745" s="65" t="s">
        <v>117</v>
      </c>
      <c r="G745" s="68">
        <v>1500</v>
      </c>
      <c r="H745" s="67" t="s">
        <v>125</v>
      </c>
      <c r="I745" s="67" t="s">
        <v>1143</v>
      </c>
    </row>
    <row r="746" spans="2:9" ht="20.100000000000001" customHeight="1" x14ac:dyDescent="0.25">
      <c r="B746" s="64">
        <v>43494</v>
      </c>
      <c r="C746" s="66" t="s">
        <v>50</v>
      </c>
      <c r="D746" s="71" t="s">
        <v>1133</v>
      </c>
      <c r="E746" s="66" t="s">
        <v>867</v>
      </c>
      <c r="F746" s="65" t="s">
        <v>117</v>
      </c>
      <c r="G746" s="68">
        <v>1500</v>
      </c>
      <c r="H746" s="67" t="s">
        <v>125</v>
      </c>
      <c r="I746" s="67" t="s">
        <v>121</v>
      </c>
    </row>
    <row r="747" spans="2:9" ht="20.100000000000001" customHeight="1" x14ac:dyDescent="0.25">
      <c r="B747" s="64">
        <v>43732</v>
      </c>
      <c r="C747" s="66" t="s">
        <v>58</v>
      </c>
      <c r="D747" s="71" t="s">
        <v>60</v>
      </c>
      <c r="E747" s="66" t="s">
        <v>868</v>
      </c>
      <c r="F747" s="65" t="s">
        <v>115</v>
      </c>
      <c r="G747" s="68">
        <v>1200</v>
      </c>
      <c r="H747" s="67" t="s">
        <v>124</v>
      </c>
      <c r="I747" s="67" t="s">
        <v>119</v>
      </c>
    </row>
    <row r="748" spans="2:9" ht="20.100000000000001" customHeight="1" x14ac:dyDescent="0.25">
      <c r="B748" s="64">
        <v>43818</v>
      </c>
      <c r="C748" s="66" t="s">
        <v>113</v>
      </c>
      <c r="D748" s="71" t="s">
        <v>1130</v>
      </c>
      <c r="E748" s="66" t="s">
        <v>869</v>
      </c>
      <c r="F748" s="65" t="s">
        <v>115</v>
      </c>
      <c r="G748" s="68">
        <v>800</v>
      </c>
      <c r="H748" s="67" t="s">
        <v>125</v>
      </c>
      <c r="I748" s="67" t="s">
        <v>121</v>
      </c>
    </row>
    <row r="749" spans="2:9" ht="20.100000000000001" customHeight="1" x14ac:dyDescent="0.25">
      <c r="B749" s="64">
        <v>43635</v>
      </c>
      <c r="C749" s="66" t="s">
        <v>65</v>
      </c>
      <c r="D749" s="71" t="s">
        <v>1131</v>
      </c>
      <c r="E749" s="66" t="s">
        <v>870</v>
      </c>
      <c r="F749" s="65" t="s">
        <v>117</v>
      </c>
      <c r="G749" s="68">
        <v>1500</v>
      </c>
      <c r="H749" s="67" t="s">
        <v>124</v>
      </c>
      <c r="I749" s="67" t="s">
        <v>119</v>
      </c>
    </row>
    <row r="750" spans="2:9" ht="20.100000000000001" customHeight="1" x14ac:dyDescent="0.25">
      <c r="B750" s="64">
        <v>43478</v>
      </c>
      <c r="C750" s="66" t="s">
        <v>114</v>
      </c>
      <c r="D750" s="71" t="s">
        <v>1129</v>
      </c>
      <c r="E750" s="66" t="s">
        <v>871</v>
      </c>
      <c r="F750" s="65" t="s">
        <v>117</v>
      </c>
      <c r="G750" s="68">
        <v>1500</v>
      </c>
      <c r="H750" s="67" t="s">
        <v>125</v>
      </c>
      <c r="I750" s="67" t="s">
        <v>1143</v>
      </c>
    </row>
    <row r="751" spans="2:9" ht="20.100000000000001" customHeight="1" x14ac:dyDescent="0.25">
      <c r="B751" s="64">
        <v>43580</v>
      </c>
      <c r="C751" s="66" t="s">
        <v>50</v>
      </c>
      <c r="D751" s="71" t="s">
        <v>1133</v>
      </c>
      <c r="E751" s="66" t="s">
        <v>872</v>
      </c>
      <c r="F751" s="65" t="s">
        <v>115</v>
      </c>
      <c r="G751" s="68">
        <v>800</v>
      </c>
      <c r="H751" s="67" t="s">
        <v>124</v>
      </c>
      <c r="I751" s="67" t="s">
        <v>119</v>
      </c>
    </row>
    <row r="752" spans="2:9" ht="20.100000000000001" customHeight="1" x14ac:dyDescent="0.25">
      <c r="B752" s="64">
        <v>43816</v>
      </c>
      <c r="C752" s="66" t="s">
        <v>65</v>
      </c>
      <c r="D752" s="71" t="s">
        <v>1131</v>
      </c>
      <c r="E752" s="66" t="s">
        <v>873</v>
      </c>
      <c r="F752" s="65" t="s">
        <v>115</v>
      </c>
      <c r="G752" s="68">
        <v>800</v>
      </c>
      <c r="H752" s="67" t="s">
        <v>124</v>
      </c>
      <c r="I752" s="67" t="s">
        <v>119</v>
      </c>
    </row>
    <row r="753" spans="2:9" ht="20.100000000000001" customHeight="1" x14ac:dyDescent="0.25">
      <c r="B753" s="64">
        <v>43705</v>
      </c>
      <c r="C753" s="66" t="s">
        <v>42</v>
      </c>
      <c r="D753" s="71" t="s">
        <v>45</v>
      </c>
      <c r="E753" s="66" t="s">
        <v>874</v>
      </c>
      <c r="F753" s="65" t="s">
        <v>115</v>
      </c>
      <c r="G753" s="68">
        <v>800</v>
      </c>
      <c r="H753" s="67" t="s">
        <v>124</v>
      </c>
      <c r="I753" s="67" t="s">
        <v>119</v>
      </c>
    </row>
    <row r="754" spans="2:9" ht="20.100000000000001" customHeight="1" x14ac:dyDescent="0.25">
      <c r="B754" s="64">
        <v>43521</v>
      </c>
      <c r="C754" s="66" t="s">
        <v>65</v>
      </c>
      <c r="D754" s="71" t="s">
        <v>1131</v>
      </c>
      <c r="E754" s="66" t="s">
        <v>875</v>
      </c>
      <c r="F754" s="65" t="s">
        <v>117</v>
      </c>
      <c r="G754" s="68">
        <v>1500</v>
      </c>
      <c r="H754" s="67" t="s">
        <v>125</v>
      </c>
      <c r="I754" s="67" t="s">
        <v>120</v>
      </c>
    </row>
    <row r="755" spans="2:9" ht="20.100000000000001" customHeight="1" x14ac:dyDescent="0.25">
      <c r="B755" s="64">
        <v>43516</v>
      </c>
      <c r="C755" s="66" t="s">
        <v>58</v>
      </c>
      <c r="D755" s="71" t="s">
        <v>60</v>
      </c>
      <c r="E755" s="66" t="s">
        <v>876</v>
      </c>
      <c r="F755" s="65" t="s">
        <v>115</v>
      </c>
      <c r="G755" s="68">
        <v>800</v>
      </c>
      <c r="H755" s="67" t="s">
        <v>124</v>
      </c>
      <c r="I755" s="67" t="s">
        <v>119</v>
      </c>
    </row>
    <row r="756" spans="2:9" ht="20.100000000000001" customHeight="1" x14ac:dyDescent="0.25">
      <c r="B756" s="64">
        <v>43793</v>
      </c>
      <c r="C756" s="66" t="s">
        <v>113</v>
      </c>
      <c r="D756" s="71" t="s">
        <v>1130</v>
      </c>
      <c r="E756" s="66" t="s">
        <v>877</v>
      </c>
      <c r="F756" s="65" t="s">
        <v>117</v>
      </c>
      <c r="G756" s="68">
        <v>1500</v>
      </c>
      <c r="H756" s="67" t="s">
        <v>124</v>
      </c>
      <c r="I756" s="67" t="s">
        <v>119</v>
      </c>
    </row>
    <row r="757" spans="2:9" ht="20.100000000000001" customHeight="1" x14ac:dyDescent="0.25">
      <c r="B757" s="64">
        <v>43500</v>
      </c>
      <c r="C757" s="66" t="s">
        <v>113</v>
      </c>
      <c r="D757" s="71" t="s">
        <v>1130</v>
      </c>
      <c r="E757" s="66" t="s">
        <v>878</v>
      </c>
      <c r="F757" s="65" t="s">
        <v>117</v>
      </c>
      <c r="G757" s="68">
        <v>1500</v>
      </c>
      <c r="H757" s="67" t="s">
        <v>125</v>
      </c>
      <c r="I757" s="67" t="s">
        <v>120</v>
      </c>
    </row>
    <row r="758" spans="2:9" ht="20.100000000000001" customHeight="1" x14ac:dyDescent="0.25">
      <c r="B758" s="64">
        <v>43695</v>
      </c>
      <c r="C758" s="66" t="s">
        <v>114</v>
      </c>
      <c r="D758" s="71" t="s">
        <v>1129</v>
      </c>
      <c r="E758" s="66" t="s">
        <v>879</v>
      </c>
      <c r="F758" s="65" t="s">
        <v>115</v>
      </c>
      <c r="G758" s="68">
        <v>1200</v>
      </c>
      <c r="H758" s="67" t="s">
        <v>124</v>
      </c>
      <c r="I758" s="67" t="s">
        <v>119</v>
      </c>
    </row>
    <row r="759" spans="2:9" ht="20.100000000000001" customHeight="1" x14ac:dyDescent="0.25">
      <c r="B759" s="64">
        <v>43578</v>
      </c>
      <c r="C759" s="66" t="s">
        <v>34</v>
      </c>
      <c r="D759" s="71" t="s">
        <v>38</v>
      </c>
      <c r="E759" s="66" t="s">
        <v>880</v>
      </c>
      <c r="F759" s="65" t="s">
        <v>117</v>
      </c>
      <c r="G759" s="68">
        <v>1500</v>
      </c>
      <c r="H759" s="67" t="s">
        <v>125</v>
      </c>
      <c r="I759" s="67" t="s">
        <v>121</v>
      </c>
    </row>
    <row r="760" spans="2:9" ht="20.100000000000001" customHeight="1" x14ac:dyDescent="0.25">
      <c r="B760" s="64">
        <v>43606</v>
      </c>
      <c r="C760" s="66" t="s">
        <v>114</v>
      </c>
      <c r="D760" s="71" t="s">
        <v>1129</v>
      </c>
      <c r="E760" s="66" t="s">
        <v>881</v>
      </c>
      <c r="F760" s="65" t="s">
        <v>115</v>
      </c>
      <c r="G760" s="68">
        <v>1200</v>
      </c>
      <c r="H760" s="67" t="s">
        <v>125</v>
      </c>
      <c r="I760" s="67" t="s">
        <v>1143</v>
      </c>
    </row>
    <row r="761" spans="2:9" ht="20.100000000000001" customHeight="1" x14ac:dyDescent="0.25">
      <c r="B761" s="64">
        <v>43547</v>
      </c>
      <c r="C761" s="66" t="s">
        <v>114</v>
      </c>
      <c r="D761" s="71" t="s">
        <v>1129</v>
      </c>
      <c r="E761" s="66" t="s">
        <v>882</v>
      </c>
      <c r="F761" s="65" t="s">
        <v>117</v>
      </c>
      <c r="G761" s="68">
        <v>1500</v>
      </c>
      <c r="H761" s="67" t="s">
        <v>124</v>
      </c>
      <c r="I761" s="67" t="s">
        <v>119</v>
      </c>
    </row>
    <row r="762" spans="2:9" ht="20.100000000000001" customHeight="1" x14ac:dyDescent="0.25">
      <c r="B762" s="64">
        <v>43821</v>
      </c>
      <c r="C762" s="66" t="s">
        <v>90</v>
      </c>
      <c r="D762" s="71" t="s">
        <v>1132</v>
      </c>
      <c r="E762" s="66" t="s">
        <v>883</v>
      </c>
      <c r="F762" s="65" t="s">
        <v>117</v>
      </c>
      <c r="G762" s="68">
        <v>1500</v>
      </c>
      <c r="H762" s="67" t="s">
        <v>124</v>
      </c>
      <c r="I762" s="67" t="s">
        <v>119</v>
      </c>
    </row>
    <row r="763" spans="2:9" ht="20.100000000000001" customHeight="1" x14ac:dyDescent="0.25">
      <c r="B763" s="64">
        <v>43818</v>
      </c>
      <c r="C763" s="66" t="s">
        <v>39</v>
      </c>
      <c r="D763" s="71" t="s">
        <v>41</v>
      </c>
      <c r="E763" s="66" t="s">
        <v>884</v>
      </c>
      <c r="F763" s="65" t="s">
        <v>115</v>
      </c>
      <c r="G763" s="68">
        <v>800</v>
      </c>
      <c r="H763" s="67" t="s">
        <v>125</v>
      </c>
      <c r="I763" s="67" t="s">
        <v>1143</v>
      </c>
    </row>
    <row r="764" spans="2:9" ht="20.100000000000001" customHeight="1" x14ac:dyDescent="0.25">
      <c r="B764" s="64">
        <v>43625</v>
      </c>
      <c r="C764" s="66" t="s">
        <v>113</v>
      </c>
      <c r="D764" s="71" t="s">
        <v>1130</v>
      </c>
      <c r="E764" s="66" t="s">
        <v>885</v>
      </c>
      <c r="F764" s="65" t="s">
        <v>115</v>
      </c>
      <c r="G764" s="68">
        <v>1200</v>
      </c>
      <c r="H764" s="67" t="s">
        <v>125</v>
      </c>
      <c r="I764" s="67" t="s">
        <v>121</v>
      </c>
    </row>
    <row r="765" spans="2:9" ht="20.100000000000001" customHeight="1" x14ac:dyDescent="0.25">
      <c r="B765" s="64">
        <v>43667</v>
      </c>
      <c r="C765" s="66" t="s">
        <v>58</v>
      </c>
      <c r="D765" s="71" t="s">
        <v>60</v>
      </c>
      <c r="E765" s="66" t="s">
        <v>886</v>
      </c>
      <c r="F765" s="65" t="s">
        <v>115</v>
      </c>
      <c r="G765" s="68">
        <v>1200</v>
      </c>
      <c r="H765" s="67" t="s">
        <v>125</v>
      </c>
      <c r="I765" s="67" t="s">
        <v>1143</v>
      </c>
    </row>
    <row r="766" spans="2:9" ht="20.100000000000001" customHeight="1" x14ac:dyDescent="0.25">
      <c r="B766" s="64">
        <v>43550</v>
      </c>
      <c r="C766" s="66" t="s">
        <v>34</v>
      </c>
      <c r="D766" s="71" t="s">
        <v>38</v>
      </c>
      <c r="E766" s="66" t="s">
        <v>887</v>
      </c>
      <c r="F766" s="65" t="s">
        <v>115</v>
      </c>
      <c r="G766" s="68">
        <v>800</v>
      </c>
      <c r="H766" s="67" t="s">
        <v>125</v>
      </c>
      <c r="I766" s="67" t="s">
        <v>121</v>
      </c>
    </row>
    <row r="767" spans="2:9" ht="20.100000000000001" customHeight="1" x14ac:dyDescent="0.25">
      <c r="B767" s="64">
        <v>43477</v>
      </c>
      <c r="C767" s="66" t="s">
        <v>34</v>
      </c>
      <c r="D767" s="71" t="s">
        <v>38</v>
      </c>
      <c r="E767" s="66" t="s">
        <v>888</v>
      </c>
      <c r="F767" s="65" t="s">
        <v>115</v>
      </c>
      <c r="G767" s="68">
        <v>1200</v>
      </c>
      <c r="H767" s="67" t="s">
        <v>124</v>
      </c>
      <c r="I767" s="67" t="s">
        <v>119</v>
      </c>
    </row>
    <row r="768" spans="2:9" ht="20.100000000000001" customHeight="1" x14ac:dyDescent="0.25">
      <c r="B768" s="64">
        <v>43646</v>
      </c>
      <c r="C768" s="66" t="s">
        <v>61</v>
      </c>
      <c r="D768" s="71" t="s">
        <v>1134</v>
      </c>
      <c r="E768" s="66" t="s">
        <v>889</v>
      </c>
      <c r="F768" s="65" t="s">
        <v>115</v>
      </c>
      <c r="G768" s="68">
        <v>800</v>
      </c>
      <c r="H768" s="67" t="s">
        <v>125</v>
      </c>
      <c r="I768" s="67" t="s">
        <v>121</v>
      </c>
    </row>
    <row r="769" spans="2:9" ht="20.100000000000001" customHeight="1" x14ac:dyDescent="0.25">
      <c r="B769" s="64">
        <v>43777</v>
      </c>
      <c r="C769" s="66" t="s">
        <v>42</v>
      </c>
      <c r="D769" s="71" t="s">
        <v>45</v>
      </c>
      <c r="E769" s="66" t="s">
        <v>890</v>
      </c>
      <c r="F769" s="65" t="s">
        <v>115</v>
      </c>
      <c r="G769" s="68">
        <v>800</v>
      </c>
      <c r="H769" s="67" t="s">
        <v>125</v>
      </c>
      <c r="I769" s="67" t="s">
        <v>120</v>
      </c>
    </row>
    <row r="770" spans="2:9" ht="20.100000000000001" customHeight="1" x14ac:dyDescent="0.25">
      <c r="B770" s="64">
        <v>43672</v>
      </c>
      <c r="C770" s="66" t="s">
        <v>65</v>
      </c>
      <c r="D770" s="71" t="s">
        <v>1131</v>
      </c>
      <c r="E770" s="66" t="s">
        <v>891</v>
      </c>
      <c r="F770" s="65" t="s">
        <v>115</v>
      </c>
      <c r="G770" s="68">
        <v>800</v>
      </c>
      <c r="H770" s="67" t="s">
        <v>125</v>
      </c>
      <c r="I770" s="67" t="s">
        <v>1143</v>
      </c>
    </row>
    <row r="771" spans="2:9" ht="20.100000000000001" customHeight="1" x14ac:dyDescent="0.25">
      <c r="B771" s="64">
        <v>43823</v>
      </c>
      <c r="C771" s="66" t="s">
        <v>114</v>
      </c>
      <c r="D771" s="71" t="s">
        <v>1129</v>
      </c>
      <c r="E771" s="66" t="s">
        <v>892</v>
      </c>
      <c r="F771" s="65" t="s">
        <v>115</v>
      </c>
      <c r="G771" s="68">
        <v>1200</v>
      </c>
      <c r="H771" s="67" t="s">
        <v>124</v>
      </c>
      <c r="I771" s="67" t="s">
        <v>119</v>
      </c>
    </row>
    <row r="772" spans="2:9" ht="20.100000000000001" customHeight="1" x14ac:dyDescent="0.25">
      <c r="B772" s="64">
        <v>43658</v>
      </c>
      <c r="C772" s="66" t="s">
        <v>50</v>
      </c>
      <c r="D772" s="71" t="s">
        <v>1133</v>
      </c>
      <c r="E772" s="66" t="s">
        <v>893</v>
      </c>
      <c r="F772" s="65" t="s">
        <v>115</v>
      </c>
      <c r="G772" s="68">
        <v>1200</v>
      </c>
      <c r="H772" s="67" t="s">
        <v>125</v>
      </c>
      <c r="I772" s="67" t="s">
        <v>1143</v>
      </c>
    </row>
    <row r="773" spans="2:9" ht="20.100000000000001" customHeight="1" x14ac:dyDescent="0.25">
      <c r="B773" s="64">
        <v>43709</v>
      </c>
      <c r="C773" s="66" t="s">
        <v>114</v>
      </c>
      <c r="D773" s="71" t="s">
        <v>1129</v>
      </c>
      <c r="E773" s="66" t="s">
        <v>894</v>
      </c>
      <c r="F773" s="65" t="s">
        <v>117</v>
      </c>
      <c r="G773" s="68">
        <v>1500</v>
      </c>
      <c r="H773" s="67" t="s">
        <v>125</v>
      </c>
      <c r="I773" s="67" t="s">
        <v>1143</v>
      </c>
    </row>
    <row r="774" spans="2:9" ht="20.100000000000001" customHeight="1" x14ac:dyDescent="0.25">
      <c r="B774" s="64">
        <v>43716</v>
      </c>
      <c r="C774" s="66" t="s">
        <v>39</v>
      </c>
      <c r="D774" s="71" t="s">
        <v>41</v>
      </c>
      <c r="E774" s="66" t="s">
        <v>895</v>
      </c>
      <c r="F774" s="65" t="s">
        <v>115</v>
      </c>
      <c r="G774" s="68">
        <v>800</v>
      </c>
      <c r="H774" s="67" t="s">
        <v>124</v>
      </c>
      <c r="I774" s="67" t="s">
        <v>119</v>
      </c>
    </row>
    <row r="775" spans="2:9" ht="20.100000000000001" customHeight="1" x14ac:dyDescent="0.25">
      <c r="B775" s="64">
        <v>43794</v>
      </c>
      <c r="C775" s="66" t="s">
        <v>65</v>
      </c>
      <c r="D775" s="71" t="s">
        <v>1131</v>
      </c>
      <c r="E775" s="66" t="s">
        <v>896</v>
      </c>
      <c r="F775" s="65" t="s">
        <v>115</v>
      </c>
      <c r="G775" s="68">
        <v>800</v>
      </c>
      <c r="H775" s="67" t="s">
        <v>125</v>
      </c>
      <c r="I775" s="67" t="s">
        <v>1143</v>
      </c>
    </row>
    <row r="776" spans="2:9" ht="20.100000000000001" customHeight="1" x14ac:dyDescent="0.25">
      <c r="B776" s="64">
        <v>43528</v>
      </c>
      <c r="C776" s="66" t="s">
        <v>61</v>
      </c>
      <c r="D776" s="71" t="s">
        <v>1134</v>
      </c>
      <c r="E776" s="66" t="s">
        <v>897</v>
      </c>
      <c r="F776" s="65" t="s">
        <v>117</v>
      </c>
      <c r="G776" s="68">
        <v>1500</v>
      </c>
      <c r="H776" s="67" t="s">
        <v>125</v>
      </c>
      <c r="I776" s="67" t="s">
        <v>1143</v>
      </c>
    </row>
    <row r="777" spans="2:9" ht="20.100000000000001" customHeight="1" x14ac:dyDescent="0.25">
      <c r="B777" s="64">
        <v>43509</v>
      </c>
      <c r="C777" s="66" t="s">
        <v>58</v>
      </c>
      <c r="D777" s="71" t="s">
        <v>60</v>
      </c>
      <c r="E777" s="66" t="s">
        <v>898</v>
      </c>
      <c r="F777" s="65" t="s">
        <v>115</v>
      </c>
      <c r="G777" s="68">
        <v>1200</v>
      </c>
      <c r="H777" s="67" t="s">
        <v>125</v>
      </c>
      <c r="I777" s="67" t="s">
        <v>121</v>
      </c>
    </row>
    <row r="778" spans="2:9" ht="20.100000000000001" customHeight="1" x14ac:dyDescent="0.25">
      <c r="B778" s="64">
        <v>43713</v>
      </c>
      <c r="C778" s="66" t="s">
        <v>50</v>
      </c>
      <c r="D778" s="71" t="s">
        <v>1133</v>
      </c>
      <c r="E778" s="66" t="s">
        <v>899</v>
      </c>
      <c r="F778" s="65" t="s">
        <v>117</v>
      </c>
      <c r="G778" s="68">
        <v>1500</v>
      </c>
      <c r="H778" s="67" t="s">
        <v>125</v>
      </c>
      <c r="I778" s="67" t="s">
        <v>1143</v>
      </c>
    </row>
    <row r="779" spans="2:9" ht="20.100000000000001" customHeight="1" x14ac:dyDescent="0.25">
      <c r="B779" s="64">
        <v>43570</v>
      </c>
      <c r="C779" s="66" t="s">
        <v>114</v>
      </c>
      <c r="D779" s="71" t="s">
        <v>1129</v>
      </c>
      <c r="E779" s="66" t="s">
        <v>900</v>
      </c>
      <c r="F779" s="65" t="s">
        <v>115</v>
      </c>
      <c r="G779" s="68">
        <v>1200</v>
      </c>
      <c r="H779" s="67" t="s">
        <v>125</v>
      </c>
      <c r="I779" s="67" t="s">
        <v>120</v>
      </c>
    </row>
    <row r="780" spans="2:9" ht="20.100000000000001" customHeight="1" x14ac:dyDescent="0.25">
      <c r="B780" s="64">
        <v>43597</v>
      </c>
      <c r="C780" s="66" t="s">
        <v>113</v>
      </c>
      <c r="D780" s="71" t="s">
        <v>1130</v>
      </c>
      <c r="E780" s="66" t="s">
        <v>901</v>
      </c>
      <c r="F780" s="65" t="s">
        <v>115</v>
      </c>
      <c r="G780" s="68">
        <v>1200</v>
      </c>
      <c r="H780" s="67" t="s">
        <v>125</v>
      </c>
      <c r="I780" s="67" t="s">
        <v>120</v>
      </c>
    </row>
    <row r="781" spans="2:9" ht="20.100000000000001" customHeight="1" x14ac:dyDescent="0.25">
      <c r="B781" s="64">
        <v>43678</v>
      </c>
      <c r="C781" s="66" t="s">
        <v>113</v>
      </c>
      <c r="D781" s="71" t="s">
        <v>1130</v>
      </c>
      <c r="E781" s="66" t="s">
        <v>902</v>
      </c>
      <c r="F781" s="65" t="s">
        <v>115</v>
      </c>
      <c r="G781" s="68">
        <v>800</v>
      </c>
      <c r="H781" s="67" t="s">
        <v>125</v>
      </c>
      <c r="I781" s="67" t="s">
        <v>120</v>
      </c>
    </row>
    <row r="782" spans="2:9" ht="20.100000000000001" customHeight="1" x14ac:dyDescent="0.25">
      <c r="B782" s="64">
        <v>43813</v>
      </c>
      <c r="C782" s="66" t="s">
        <v>61</v>
      </c>
      <c r="D782" s="71" t="s">
        <v>1134</v>
      </c>
      <c r="E782" s="66" t="s">
        <v>903</v>
      </c>
      <c r="F782" s="65" t="s">
        <v>115</v>
      </c>
      <c r="G782" s="68">
        <v>800</v>
      </c>
      <c r="H782" s="67" t="s">
        <v>125</v>
      </c>
      <c r="I782" s="67" t="s">
        <v>1143</v>
      </c>
    </row>
    <row r="783" spans="2:9" ht="20.100000000000001" customHeight="1" x14ac:dyDescent="0.25">
      <c r="B783" s="64">
        <v>43519</v>
      </c>
      <c r="C783" s="66" t="s">
        <v>39</v>
      </c>
      <c r="D783" s="71" t="s">
        <v>41</v>
      </c>
      <c r="E783" s="66" t="s">
        <v>904</v>
      </c>
      <c r="F783" s="65" t="s">
        <v>115</v>
      </c>
      <c r="G783" s="68">
        <v>800</v>
      </c>
      <c r="H783" s="67" t="s">
        <v>125</v>
      </c>
      <c r="I783" s="67" t="s">
        <v>120</v>
      </c>
    </row>
    <row r="784" spans="2:9" ht="20.100000000000001" customHeight="1" x14ac:dyDescent="0.25">
      <c r="B784" s="64">
        <v>43566</v>
      </c>
      <c r="C784" s="66" t="s">
        <v>114</v>
      </c>
      <c r="D784" s="71" t="s">
        <v>1129</v>
      </c>
      <c r="E784" s="66" t="s">
        <v>905</v>
      </c>
      <c r="F784" s="65" t="s">
        <v>117</v>
      </c>
      <c r="G784" s="68">
        <v>1500</v>
      </c>
      <c r="H784" s="67" t="s">
        <v>125</v>
      </c>
      <c r="I784" s="67" t="s">
        <v>121</v>
      </c>
    </row>
    <row r="785" spans="2:9" ht="20.100000000000001" customHeight="1" x14ac:dyDescent="0.25">
      <c r="B785" s="64">
        <v>43747</v>
      </c>
      <c r="C785" s="66" t="s">
        <v>114</v>
      </c>
      <c r="D785" s="71" t="s">
        <v>1129</v>
      </c>
      <c r="E785" s="66" t="s">
        <v>906</v>
      </c>
      <c r="F785" s="65" t="s">
        <v>115</v>
      </c>
      <c r="G785" s="68">
        <v>1200</v>
      </c>
      <c r="H785" s="67" t="s">
        <v>125</v>
      </c>
      <c r="I785" s="67" t="s">
        <v>1143</v>
      </c>
    </row>
    <row r="786" spans="2:9" ht="20.100000000000001" customHeight="1" x14ac:dyDescent="0.25">
      <c r="B786" s="64">
        <v>43790</v>
      </c>
      <c r="C786" s="66" t="s">
        <v>58</v>
      </c>
      <c r="D786" s="71" t="s">
        <v>60</v>
      </c>
      <c r="E786" s="66" t="s">
        <v>907</v>
      </c>
      <c r="F786" s="65" t="s">
        <v>115</v>
      </c>
      <c r="G786" s="68">
        <v>800</v>
      </c>
      <c r="H786" s="67" t="s">
        <v>125</v>
      </c>
      <c r="I786" s="67" t="s">
        <v>120</v>
      </c>
    </row>
    <row r="787" spans="2:9" ht="20.100000000000001" customHeight="1" x14ac:dyDescent="0.25">
      <c r="B787" s="64">
        <v>43530</v>
      </c>
      <c r="C787" s="66" t="s">
        <v>65</v>
      </c>
      <c r="D787" s="71" t="s">
        <v>1131</v>
      </c>
      <c r="E787" s="66" t="s">
        <v>908</v>
      </c>
      <c r="F787" s="65" t="s">
        <v>115</v>
      </c>
      <c r="G787" s="68">
        <v>800</v>
      </c>
      <c r="H787" s="67" t="s">
        <v>125</v>
      </c>
      <c r="I787" s="67" t="s">
        <v>121</v>
      </c>
    </row>
    <row r="788" spans="2:9" ht="20.100000000000001" customHeight="1" x14ac:dyDescent="0.25">
      <c r="B788" s="64">
        <v>43690</v>
      </c>
      <c r="C788" s="66" t="s">
        <v>114</v>
      </c>
      <c r="D788" s="71" t="s">
        <v>1129</v>
      </c>
      <c r="E788" s="66" t="s">
        <v>909</v>
      </c>
      <c r="F788" s="65" t="s">
        <v>115</v>
      </c>
      <c r="G788" s="68">
        <v>800</v>
      </c>
      <c r="H788" s="67" t="s">
        <v>125</v>
      </c>
      <c r="I788" s="67" t="s">
        <v>120</v>
      </c>
    </row>
    <row r="789" spans="2:9" ht="20.100000000000001" customHeight="1" x14ac:dyDescent="0.25">
      <c r="B789" s="64">
        <v>43601</v>
      </c>
      <c r="C789" s="66" t="s">
        <v>42</v>
      </c>
      <c r="D789" s="71" t="s">
        <v>45</v>
      </c>
      <c r="E789" s="66" t="s">
        <v>910</v>
      </c>
      <c r="F789" s="65" t="s">
        <v>117</v>
      </c>
      <c r="G789" s="68">
        <v>1500</v>
      </c>
      <c r="H789" s="67" t="s">
        <v>124</v>
      </c>
      <c r="I789" s="67" t="s">
        <v>119</v>
      </c>
    </row>
    <row r="790" spans="2:9" ht="20.100000000000001" customHeight="1" x14ac:dyDescent="0.25">
      <c r="B790" s="64">
        <v>43584</v>
      </c>
      <c r="C790" s="66" t="s">
        <v>113</v>
      </c>
      <c r="D790" s="71" t="s">
        <v>1130</v>
      </c>
      <c r="E790" s="66" t="s">
        <v>911</v>
      </c>
      <c r="F790" s="65" t="s">
        <v>115</v>
      </c>
      <c r="G790" s="68">
        <v>800</v>
      </c>
      <c r="H790" s="67" t="s">
        <v>125</v>
      </c>
      <c r="I790" s="67" t="s">
        <v>120</v>
      </c>
    </row>
    <row r="791" spans="2:9" ht="20.100000000000001" customHeight="1" x14ac:dyDescent="0.25">
      <c r="B791" s="64">
        <v>43691</v>
      </c>
      <c r="C791" s="66" t="s">
        <v>113</v>
      </c>
      <c r="D791" s="71" t="s">
        <v>1130</v>
      </c>
      <c r="E791" s="66" t="s">
        <v>912</v>
      </c>
      <c r="F791" s="65" t="s">
        <v>117</v>
      </c>
      <c r="G791" s="68">
        <v>1500</v>
      </c>
      <c r="H791" s="67" t="s">
        <v>125</v>
      </c>
      <c r="I791" s="67" t="s">
        <v>120</v>
      </c>
    </row>
    <row r="792" spans="2:9" ht="20.100000000000001" customHeight="1" x14ac:dyDescent="0.25">
      <c r="B792" s="64">
        <v>43638</v>
      </c>
      <c r="C792" s="66" t="s">
        <v>42</v>
      </c>
      <c r="D792" s="71" t="s">
        <v>45</v>
      </c>
      <c r="E792" s="66" t="s">
        <v>913</v>
      </c>
      <c r="F792" s="65" t="s">
        <v>117</v>
      </c>
      <c r="G792" s="68">
        <v>1500</v>
      </c>
      <c r="H792" s="67" t="s">
        <v>125</v>
      </c>
      <c r="I792" s="67" t="s">
        <v>120</v>
      </c>
    </row>
    <row r="793" spans="2:9" ht="20.100000000000001" customHeight="1" x14ac:dyDescent="0.25">
      <c r="B793" s="64">
        <v>43677</v>
      </c>
      <c r="C793" s="66" t="s">
        <v>113</v>
      </c>
      <c r="D793" s="71" t="s">
        <v>1130</v>
      </c>
      <c r="E793" s="66" t="s">
        <v>914</v>
      </c>
      <c r="F793" s="65" t="s">
        <v>117</v>
      </c>
      <c r="G793" s="68">
        <v>1500</v>
      </c>
      <c r="H793" s="67" t="s">
        <v>124</v>
      </c>
      <c r="I793" s="67" t="s">
        <v>119</v>
      </c>
    </row>
    <row r="794" spans="2:9" ht="20.100000000000001" customHeight="1" x14ac:dyDescent="0.25">
      <c r="B794" s="64">
        <v>43781</v>
      </c>
      <c r="C794" s="66" t="s">
        <v>34</v>
      </c>
      <c r="D794" s="71" t="s">
        <v>38</v>
      </c>
      <c r="E794" s="66" t="s">
        <v>915</v>
      </c>
      <c r="F794" s="65" t="s">
        <v>115</v>
      </c>
      <c r="G794" s="68">
        <v>1200</v>
      </c>
      <c r="H794" s="67" t="s">
        <v>125</v>
      </c>
      <c r="I794" s="67" t="s">
        <v>1143</v>
      </c>
    </row>
    <row r="795" spans="2:9" ht="20.100000000000001" customHeight="1" x14ac:dyDescent="0.25">
      <c r="B795" s="64">
        <v>43731</v>
      </c>
      <c r="C795" s="66" t="s">
        <v>65</v>
      </c>
      <c r="D795" s="71" t="s">
        <v>1131</v>
      </c>
      <c r="E795" s="66" t="s">
        <v>916</v>
      </c>
      <c r="F795" s="65" t="s">
        <v>115</v>
      </c>
      <c r="G795" s="68">
        <v>1200</v>
      </c>
      <c r="H795" s="67" t="s">
        <v>125</v>
      </c>
      <c r="I795" s="67" t="s">
        <v>121</v>
      </c>
    </row>
    <row r="796" spans="2:9" ht="20.100000000000001" customHeight="1" x14ac:dyDescent="0.25">
      <c r="B796" s="64">
        <v>43601</v>
      </c>
      <c r="C796" s="66" t="s">
        <v>58</v>
      </c>
      <c r="D796" s="71" t="s">
        <v>60</v>
      </c>
      <c r="E796" s="66" t="s">
        <v>917</v>
      </c>
      <c r="F796" s="65" t="s">
        <v>115</v>
      </c>
      <c r="G796" s="68">
        <v>800</v>
      </c>
      <c r="H796" s="67" t="s">
        <v>125</v>
      </c>
      <c r="I796" s="67" t="s">
        <v>1143</v>
      </c>
    </row>
    <row r="797" spans="2:9" ht="20.100000000000001" customHeight="1" x14ac:dyDescent="0.25">
      <c r="B797" s="64">
        <v>43517</v>
      </c>
      <c r="C797" s="66" t="s">
        <v>34</v>
      </c>
      <c r="D797" s="71" t="s">
        <v>38</v>
      </c>
      <c r="E797" s="66" t="s">
        <v>918</v>
      </c>
      <c r="F797" s="65" t="s">
        <v>115</v>
      </c>
      <c r="G797" s="68">
        <v>1200</v>
      </c>
      <c r="H797" s="67" t="s">
        <v>125</v>
      </c>
      <c r="I797" s="67" t="s">
        <v>121</v>
      </c>
    </row>
    <row r="798" spans="2:9" ht="20.100000000000001" customHeight="1" x14ac:dyDescent="0.25">
      <c r="B798" s="64">
        <v>43809</v>
      </c>
      <c r="C798" s="66" t="s">
        <v>113</v>
      </c>
      <c r="D798" s="71" t="s">
        <v>1130</v>
      </c>
      <c r="E798" s="66" t="s">
        <v>919</v>
      </c>
      <c r="F798" s="65" t="s">
        <v>115</v>
      </c>
      <c r="G798" s="68">
        <v>800</v>
      </c>
      <c r="H798" s="67" t="s">
        <v>125</v>
      </c>
      <c r="I798" s="67" t="s">
        <v>120</v>
      </c>
    </row>
    <row r="799" spans="2:9" ht="20.100000000000001" customHeight="1" x14ac:dyDescent="0.25">
      <c r="B799" s="64">
        <v>43823</v>
      </c>
      <c r="C799" s="66" t="s">
        <v>61</v>
      </c>
      <c r="D799" s="71" t="s">
        <v>1134</v>
      </c>
      <c r="E799" s="66" t="s">
        <v>920</v>
      </c>
      <c r="F799" s="65" t="s">
        <v>115</v>
      </c>
      <c r="G799" s="68">
        <v>1200</v>
      </c>
      <c r="H799" s="67" t="s">
        <v>125</v>
      </c>
      <c r="I799" s="67" t="s">
        <v>1143</v>
      </c>
    </row>
    <row r="800" spans="2:9" ht="20.100000000000001" customHeight="1" x14ac:dyDescent="0.25">
      <c r="B800" s="64">
        <v>43558</v>
      </c>
      <c r="C800" s="66" t="s">
        <v>39</v>
      </c>
      <c r="D800" s="71" t="s">
        <v>41</v>
      </c>
      <c r="E800" s="66" t="s">
        <v>921</v>
      </c>
      <c r="F800" s="65" t="s">
        <v>115</v>
      </c>
      <c r="G800" s="68">
        <v>800</v>
      </c>
      <c r="H800" s="67" t="s">
        <v>124</v>
      </c>
      <c r="I800" s="67" t="s">
        <v>119</v>
      </c>
    </row>
    <row r="801" spans="2:9" ht="20.100000000000001" customHeight="1" x14ac:dyDescent="0.25">
      <c r="B801" s="64">
        <v>43573</v>
      </c>
      <c r="C801" s="66" t="s">
        <v>42</v>
      </c>
      <c r="D801" s="71" t="s">
        <v>45</v>
      </c>
      <c r="E801" s="66" t="s">
        <v>922</v>
      </c>
      <c r="F801" s="65" t="s">
        <v>115</v>
      </c>
      <c r="G801" s="68">
        <v>800</v>
      </c>
      <c r="H801" s="67" t="s">
        <v>125</v>
      </c>
      <c r="I801" s="67" t="s">
        <v>1143</v>
      </c>
    </row>
    <row r="802" spans="2:9" ht="20.100000000000001" customHeight="1" x14ac:dyDescent="0.25">
      <c r="B802" s="64">
        <v>43484</v>
      </c>
      <c r="C802" s="66" t="s">
        <v>113</v>
      </c>
      <c r="D802" s="71" t="s">
        <v>1130</v>
      </c>
      <c r="E802" s="66" t="s">
        <v>923</v>
      </c>
      <c r="F802" s="65" t="s">
        <v>117</v>
      </c>
      <c r="G802" s="68">
        <v>1500</v>
      </c>
      <c r="H802" s="67" t="s">
        <v>124</v>
      </c>
      <c r="I802" s="67" t="s">
        <v>119</v>
      </c>
    </row>
    <row r="803" spans="2:9" ht="20.100000000000001" customHeight="1" x14ac:dyDescent="0.25">
      <c r="B803" s="64">
        <v>43620</v>
      </c>
      <c r="C803" s="66" t="s">
        <v>61</v>
      </c>
      <c r="D803" s="71" t="s">
        <v>1134</v>
      </c>
      <c r="E803" s="66" t="s">
        <v>924</v>
      </c>
      <c r="F803" s="65" t="s">
        <v>115</v>
      </c>
      <c r="G803" s="68">
        <v>800</v>
      </c>
      <c r="H803" s="67" t="s">
        <v>125</v>
      </c>
      <c r="I803" s="67" t="s">
        <v>121</v>
      </c>
    </row>
    <row r="804" spans="2:9" ht="20.100000000000001" customHeight="1" x14ac:dyDescent="0.25">
      <c r="B804" s="64">
        <v>43648</v>
      </c>
      <c r="C804" s="66" t="s">
        <v>42</v>
      </c>
      <c r="D804" s="71" t="s">
        <v>45</v>
      </c>
      <c r="E804" s="66" t="s">
        <v>925</v>
      </c>
      <c r="F804" s="65" t="s">
        <v>115</v>
      </c>
      <c r="G804" s="68">
        <v>1200</v>
      </c>
      <c r="H804" s="67" t="s">
        <v>125</v>
      </c>
      <c r="I804" s="67" t="s">
        <v>1143</v>
      </c>
    </row>
    <row r="805" spans="2:9" ht="20.100000000000001" customHeight="1" x14ac:dyDescent="0.25">
      <c r="B805" s="64">
        <v>43599</v>
      </c>
      <c r="C805" s="66" t="s">
        <v>114</v>
      </c>
      <c r="D805" s="71" t="s">
        <v>1129</v>
      </c>
      <c r="E805" s="66" t="s">
        <v>926</v>
      </c>
      <c r="F805" s="65" t="s">
        <v>117</v>
      </c>
      <c r="G805" s="68">
        <v>1500</v>
      </c>
      <c r="H805" s="67" t="s">
        <v>125</v>
      </c>
      <c r="I805" s="67" t="s">
        <v>121</v>
      </c>
    </row>
    <row r="806" spans="2:9" ht="20.100000000000001" customHeight="1" x14ac:dyDescent="0.25">
      <c r="B806" s="64">
        <v>43606</v>
      </c>
      <c r="C806" s="66" t="s">
        <v>114</v>
      </c>
      <c r="D806" s="71" t="s">
        <v>1129</v>
      </c>
      <c r="E806" s="66" t="s">
        <v>927</v>
      </c>
      <c r="F806" s="65" t="s">
        <v>115</v>
      </c>
      <c r="G806" s="68">
        <v>1200</v>
      </c>
      <c r="H806" s="67" t="s">
        <v>125</v>
      </c>
      <c r="I806" s="67" t="s">
        <v>121</v>
      </c>
    </row>
    <row r="807" spans="2:9" ht="20.100000000000001" customHeight="1" x14ac:dyDescent="0.25">
      <c r="B807" s="64">
        <v>43644</v>
      </c>
      <c r="C807" s="66" t="s">
        <v>42</v>
      </c>
      <c r="D807" s="71" t="s">
        <v>45</v>
      </c>
      <c r="E807" s="66" t="s">
        <v>928</v>
      </c>
      <c r="F807" s="65" t="s">
        <v>117</v>
      </c>
      <c r="G807" s="68">
        <v>1500</v>
      </c>
      <c r="H807" s="67" t="s">
        <v>125</v>
      </c>
      <c r="I807" s="67" t="s">
        <v>121</v>
      </c>
    </row>
    <row r="808" spans="2:9" ht="20.100000000000001" customHeight="1" x14ac:dyDescent="0.25">
      <c r="B808" s="64">
        <v>43556</v>
      </c>
      <c r="C808" s="66" t="s">
        <v>50</v>
      </c>
      <c r="D808" s="71" t="s">
        <v>1133</v>
      </c>
      <c r="E808" s="66" t="s">
        <v>929</v>
      </c>
      <c r="F808" s="65" t="s">
        <v>117</v>
      </c>
      <c r="G808" s="68">
        <v>1500</v>
      </c>
      <c r="H808" s="67" t="s">
        <v>125</v>
      </c>
      <c r="I808" s="67" t="s">
        <v>1143</v>
      </c>
    </row>
    <row r="809" spans="2:9" ht="20.100000000000001" customHeight="1" x14ac:dyDescent="0.25">
      <c r="B809" s="64">
        <v>43649</v>
      </c>
      <c r="C809" s="66" t="s">
        <v>90</v>
      </c>
      <c r="D809" s="71" t="s">
        <v>1132</v>
      </c>
      <c r="E809" s="66" t="s">
        <v>930</v>
      </c>
      <c r="F809" s="65" t="s">
        <v>115</v>
      </c>
      <c r="G809" s="68">
        <v>800</v>
      </c>
      <c r="H809" s="67" t="s">
        <v>124</v>
      </c>
      <c r="I809" s="67" t="s">
        <v>119</v>
      </c>
    </row>
    <row r="810" spans="2:9" ht="20.100000000000001" customHeight="1" x14ac:dyDescent="0.25">
      <c r="B810" s="64">
        <v>43504</v>
      </c>
      <c r="C810" s="66" t="s">
        <v>90</v>
      </c>
      <c r="D810" s="71" t="s">
        <v>1132</v>
      </c>
      <c r="E810" s="66" t="s">
        <v>931</v>
      </c>
      <c r="F810" s="65" t="s">
        <v>115</v>
      </c>
      <c r="G810" s="68">
        <v>1200</v>
      </c>
      <c r="H810" s="67" t="s">
        <v>125</v>
      </c>
      <c r="I810" s="67" t="s">
        <v>121</v>
      </c>
    </row>
    <row r="811" spans="2:9" ht="20.100000000000001" customHeight="1" x14ac:dyDescent="0.25">
      <c r="B811" s="64">
        <v>43638</v>
      </c>
      <c r="C811" s="66" t="s">
        <v>34</v>
      </c>
      <c r="D811" s="71" t="s">
        <v>38</v>
      </c>
      <c r="E811" s="66" t="s">
        <v>932</v>
      </c>
      <c r="F811" s="65" t="s">
        <v>115</v>
      </c>
      <c r="G811" s="68">
        <v>1200</v>
      </c>
      <c r="H811" s="67" t="s">
        <v>124</v>
      </c>
      <c r="I811" s="67" t="s">
        <v>119</v>
      </c>
    </row>
    <row r="812" spans="2:9" ht="20.100000000000001" customHeight="1" x14ac:dyDescent="0.25">
      <c r="B812" s="64">
        <v>43500</v>
      </c>
      <c r="C812" s="66" t="s">
        <v>61</v>
      </c>
      <c r="D812" s="71" t="s">
        <v>1134</v>
      </c>
      <c r="E812" s="66" t="s">
        <v>933</v>
      </c>
      <c r="F812" s="65" t="s">
        <v>115</v>
      </c>
      <c r="G812" s="68">
        <v>1200</v>
      </c>
      <c r="H812" s="67" t="s">
        <v>125</v>
      </c>
      <c r="I812" s="67" t="s">
        <v>1143</v>
      </c>
    </row>
    <row r="813" spans="2:9" ht="20.100000000000001" customHeight="1" x14ac:dyDescent="0.25">
      <c r="B813" s="64">
        <v>43820</v>
      </c>
      <c r="C813" s="66" t="s">
        <v>113</v>
      </c>
      <c r="D813" s="71" t="s">
        <v>1130</v>
      </c>
      <c r="E813" s="66" t="s">
        <v>934</v>
      </c>
      <c r="F813" s="65" t="s">
        <v>115</v>
      </c>
      <c r="G813" s="68">
        <v>1200</v>
      </c>
      <c r="H813" s="67" t="s">
        <v>125</v>
      </c>
      <c r="I813" s="67" t="s">
        <v>121</v>
      </c>
    </row>
    <row r="814" spans="2:9" ht="20.100000000000001" customHeight="1" x14ac:dyDescent="0.25">
      <c r="B814" s="64">
        <v>43701</v>
      </c>
      <c r="C814" s="66" t="s">
        <v>61</v>
      </c>
      <c r="D814" s="71" t="s">
        <v>1134</v>
      </c>
      <c r="E814" s="66" t="s">
        <v>935</v>
      </c>
      <c r="F814" s="65" t="s">
        <v>117</v>
      </c>
      <c r="G814" s="68">
        <v>1500</v>
      </c>
      <c r="H814" s="67" t="s">
        <v>125</v>
      </c>
      <c r="I814" s="67" t="s">
        <v>120</v>
      </c>
    </row>
    <row r="815" spans="2:9" ht="20.100000000000001" customHeight="1" x14ac:dyDescent="0.25">
      <c r="B815" s="64">
        <v>43496</v>
      </c>
      <c r="C815" s="66" t="s">
        <v>42</v>
      </c>
      <c r="D815" s="71" t="s">
        <v>45</v>
      </c>
      <c r="E815" s="66" t="s">
        <v>936</v>
      </c>
      <c r="F815" s="65" t="s">
        <v>115</v>
      </c>
      <c r="G815" s="68">
        <v>1200</v>
      </c>
      <c r="H815" s="67" t="s">
        <v>125</v>
      </c>
      <c r="I815" s="67" t="s">
        <v>1143</v>
      </c>
    </row>
    <row r="816" spans="2:9" ht="20.100000000000001" customHeight="1" x14ac:dyDescent="0.25">
      <c r="B816" s="64">
        <v>43665</v>
      </c>
      <c r="C816" s="66" t="s">
        <v>65</v>
      </c>
      <c r="D816" s="71" t="s">
        <v>1131</v>
      </c>
      <c r="E816" s="66" t="s">
        <v>937</v>
      </c>
      <c r="F816" s="65" t="s">
        <v>117</v>
      </c>
      <c r="G816" s="68">
        <v>1500</v>
      </c>
      <c r="H816" s="67" t="s">
        <v>125</v>
      </c>
      <c r="I816" s="67" t="s">
        <v>121</v>
      </c>
    </row>
    <row r="817" spans="2:9" ht="20.100000000000001" customHeight="1" x14ac:dyDescent="0.25">
      <c r="B817" s="64">
        <v>43673</v>
      </c>
      <c r="C817" s="66" t="s">
        <v>42</v>
      </c>
      <c r="D817" s="71" t="s">
        <v>45</v>
      </c>
      <c r="E817" s="66" t="s">
        <v>938</v>
      </c>
      <c r="F817" s="65" t="s">
        <v>117</v>
      </c>
      <c r="G817" s="68">
        <v>1500</v>
      </c>
      <c r="H817" s="67" t="s">
        <v>124</v>
      </c>
      <c r="I817" s="67" t="s">
        <v>119</v>
      </c>
    </row>
    <row r="818" spans="2:9" ht="20.100000000000001" customHeight="1" x14ac:dyDescent="0.25">
      <c r="B818" s="64">
        <v>43658</v>
      </c>
      <c r="C818" s="66" t="s">
        <v>50</v>
      </c>
      <c r="D818" s="71" t="s">
        <v>1133</v>
      </c>
      <c r="E818" s="66" t="s">
        <v>939</v>
      </c>
      <c r="F818" s="65" t="s">
        <v>117</v>
      </c>
      <c r="G818" s="68">
        <v>1500</v>
      </c>
      <c r="H818" s="67" t="s">
        <v>125</v>
      </c>
      <c r="I818" s="67" t="s">
        <v>1143</v>
      </c>
    </row>
    <row r="819" spans="2:9" ht="20.100000000000001" customHeight="1" x14ac:dyDescent="0.25">
      <c r="B819" s="64">
        <v>43709</v>
      </c>
      <c r="C819" s="66" t="s">
        <v>113</v>
      </c>
      <c r="D819" s="71" t="s">
        <v>1130</v>
      </c>
      <c r="E819" s="66" t="s">
        <v>940</v>
      </c>
      <c r="F819" s="65" t="s">
        <v>115</v>
      </c>
      <c r="G819" s="68">
        <v>1200</v>
      </c>
      <c r="H819" s="67" t="s">
        <v>125</v>
      </c>
      <c r="I819" s="67" t="s">
        <v>120</v>
      </c>
    </row>
    <row r="820" spans="2:9" ht="20.100000000000001" customHeight="1" x14ac:dyDescent="0.25">
      <c r="B820" s="64">
        <v>43607</v>
      </c>
      <c r="C820" s="66" t="s">
        <v>65</v>
      </c>
      <c r="D820" s="71" t="s">
        <v>1131</v>
      </c>
      <c r="E820" s="66" t="s">
        <v>941</v>
      </c>
      <c r="F820" s="65" t="s">
        <v>117</v>
      </c>
      <c r="G820" s="68">
        <v>1500</v>
      </c>
      <c r="H820" s="67" t="s">
        <v>125</v>
      </c>
      <c r="I820" s="67" t="s">
        <v>121</v>
      </c>
    </row>
    <row r="821" spans="2:9" ht="20.100000000000001" customHeight="1" x14ac:dyDescent="0.25">
      <c r="B821" s="64">
        <v>43711</v>
      </c>
      <c r="C821" s="66" t="s">
        <v>42</v>
      </c>
      <c r="D821" s="71" t="s">
        <v>45</v>
      </c>
      <c r="E821" s="66" t="s">
        <v>942</v>
      </c>
      <c r="F821" s="65" t="s">
        <v>115</v>
      </c>
      <c r="G821" s="68">
        <v>1200</v>
      </c>
      <c r="H821" s="67" t="s">
        <v>125</v>
      </c>
      <c r="I821" s="67" t="s">
        <v>1143</v>
      </c>
    </row>
    <row r="822" spans="2:9" ht="20.100000000000001" customHeight="1" x14ac:dyDescent="0.25">
      <c r="B822" s="64">
        <v>43611</v>
      </c>
      <c r="C822" s="66" t="s">
        <v>42</v>
      </c>
      <c r="D822" s="71" t="s">
        <v>45</v>
      </c>
      <c r="E822" s="66" t="s">
        <v>943</v>
      </c>
      <c r="F822" s="65" t="s">
        <v>117</v>
      </c>
      <c r="G822" s="68">
        <v>1500</v>
      </c>
      <c r="H822" s="67" t="s">
        <v>125</v>
      </c>
      <c r="I822" s="67" t="s">
        <v>120</v>
      </c>
    </row>
    <row r="823" spans="2:9" ht="20.100000000000001" customHeight="1" x14ac:dyDescent="0.25">
      <c r="B823" s="64">
        <v>43484</v>
      </c>
      <c r="C823" s="66" t="s">
        <v>61</v>
      </c>
      <c r="D823" s="71" t="s">
        <v>1134</v>
      </c>
      <c r="E823" s="66" t="s">
        <v>944</v>
      </c>
      <c r="F823" s="65" t="s">
        <v>117</v>
      </c>
      <c r="G823" s="68">
        <v>1500</v>
      </c>
      <c r="H823" s="67" t="s">
        <v>125</v>
      </c>
      <c r="I823" s="67" t="s">
        <v>120</v>
      </c>
    </row>
    <row r="824" spans="2:9" ht="20.100000000000001" customHeight="1" x14ac:dyDescent="0.25">
      <c r="B824" s="64">
        <v>43587</v>
      </c>
      <c r="C824" s="66" t="s">
        <v>90</v>
      </c>
      <c r="D824" s="71" t="s">
        <v>1132</v>
      </c>
      <c r="E824" s="66" t="s">
        <v>945</v>
      </c>
      <c r="F824" s="65" t="s">
        <v>115</v>
      </c>
      <c r="G824" s="68">
        <v>800</v>
      </c>
      <c r="H824" s="67" t="s">
        <v>124</v>
      </c>
      <c r="I824" s="67" t="s">
        <v>119</v>
      </c>
    </row>
    <row r="825" spans="2:9" ht="20.100000000000001" customHeight="1" x14ac:dyDescent="0.25">
      <c r="B825" s="64">
        <v>43659</v>
      </c>
      <c r="C825" s="66" t="s">
        <v>50</v>
      </c>
      <c r="D825" s="71" t="s">
        <v>1133</v>
      </c>
      <c r="E825" s="66" t="s">
        <v>946</v>
      </c>
      <c r="F825" s="65" t="s">
        <v>115</v>
      </c>
      <c r="G825" s="68">
        <v>1200</v>
      </c>
      <c r="H825" s="67" t="s">
        <v>125</v>
      </c>
      <c r="I825" s="67" t="s">
        <v>120</v>
      </c>
    </row>
    <row r="826" spans="2:9" ht="20.100000000000001" customHeight="1" x14ac:dyDescent="0.25">
      <c r="B826" s="64">
        <v>43682</v>
      </c>
      <c r="C826" s="66" t="s">
        <v>65</v>
      </c>
      <c r="D826" s="71" t="s">
        <v>1131</v>
      </c>
      <c r="E826" s="66" t="s">
        <v>947</v>
      </c>
      <c r="F826" s="65" t="s">
        <v>115</v>
      </c>
      <c r="G826" s="68">
        <v>1200</v>
      </c>
      <c r="H826" s="67" t="s">
        <v>125</v>
      </c>
      <c r="I826" s="67" t="s">
        <v>120</v>
      </c>
    </row>
    <row r="827" spans="2:9" ht="20.100000000000001" customHeight="1" x14ac:dyDescent="0.25">
      <c r="B827" s="64">
        <v>43648</v>
      </c>
      <c r="C827" s="66" t="s">
        <v>34</v>
      </c>
      <c r="D827" s="71" t="s">
        <v>38</v>
      </c>
      <c r="E827" s="66" t="s">
        <v>948</v>
      </c>
      <c r="F827" s="65" t="s">
        <v>115</v>
      </c>
      <c r="G827" s="68">
        <v>1200</v>
      </c>
      <c r="H827" s="67" t="s">
        <v>125</v>
      </c>
      <c r="I827" s="67" t="s">
        <v>1143</v>
      </c>
    </row>
    <row r="828" spans="2:9" ht="20.100000000000001" customHeight="1" x14ac:dyDescent="0.25">
      <c r="B828" s="64">
        <v>43753</v>
      </c>
      <c r="C828" s="66" t="s">
        <v>113</v>
      </c>
      <c r="D828" s="71" t="s">
        <v>1130</v>
      </c>
      <c r="E828" s="66" t="s">
        <v>949</v>
      </c>
      <c r="F828" s="65" t="s">
        <v>117</v>
      </c>
      <c r="G828" s="68">
        <v>1500</v>
      </c>
      <c r="H828" s="67" t="s">
        <v>125</v>
      </c>
      <c r="I828" s="67" t="s">
        <v>1143</v>
      </c>
    </row>
    <row r="829" spans="2:9" ht="20.100000000000001" customHeight="1" x14ac:dyDescent="0.25">
      <c r="B829" s="64">
        <v>43573</v>
      </c>
      <c r="C829" s="66" t="s">
        <v>34</v>
      </c>
      <c r="D829" s="71" t="s">
        <v>38</v>
      </c>
      <c r="E829" s="66" t="s">
        <v>950</v>
      </c>
      <c r="F829" s="65" t="s">
        <v>115</v>
      </c>
      <c r="G829" s="68">
        <v>800</v>
      </c>
      <c r="H829" s="67" t="s">
        <v>125</v>
      </c>
      <c r="I829" s="67" t="s">
        <v>120</v>
      </c>
    </row>
    <row r="830" spans="2:9" ht="20.100000000000001" customHeight="1" x14ac:dyDescent="0.25">
      <c r="B830" s="64">
        <v>43678</v>
      </c>
      <c r="C830" s="66" t="s">
        <v>65</v>
      </c>
      <c r="D830" s="71" t="s">
        <v>1131</v>
      </c>
      <c r="E830" s="66" t="s">
        <v>951</v>
      </c>
      <c r="F830" s="65" t="s">
        <v>117</v>
      </c>
      <c r="G830" s="68">
        <v>1500</v>
      </c>
      <c r="H830" s="67" t="s">
        <v>125</v>
      </c>
      <c r="I830" s="67" t="s">
        <v>121</v>
      </c>
    </row>
    <row r="831" spans="2:9" ht="20.100000000000001" customHeight="1" x14ac:dyDescent="0.25">
      <c r="B831" s="64">
        <v>43754</v>
      </c>
      <c r="C831" s="66" t="s">
        <v>50</v>
      </c>
      <c r="D831" s="71" t="s">
        <v>1133</v>
      </c>
      <c r="E831" s="66" t="s">
        <v>952</v>
      </c>
      <c r="F831" s="65" t="s">
        <v>117</v>
      </c>
      <c r="G831" s="68">
        <v>1500</v>
      </c>
      <c r="H831" s="67" t="s">
        <v>125</v>
      </c>
      <c r="I831" s="67" t="s">
        <v>1143</v>
      </c>
    </row>
    <row r="832" spans="2:9" ht="20.100000000000001" customHeight="1" x14ac:dyDescent="0.25">
      <c r="B832" s="64">
        <v>43633</v>
      </c>
      <c r="C832" s="66" t="s">
        <v>42</v>
      </c>
      <c r="D832" s="71" t="s">
        <v>45</v>
      </c>
      <c r="E832" s="66" t="s">
        <v>953</v>
      </c>
      <c r="F832" s="65" t="s">
        <v>117</v>
      </c>
      <c r="G832" s="68">
        <v>1500</v>
      </c>
      <c r="H832" s="67" t="s">
        <v>125</v>
      </c>
      <c r="I832" s="67" t="s">
        <v>121</v>
      </c>
    </row>
    <row r="833" spans="2:9" ht="20.100000000000001" customHeight="1" x14ac:dyDescent="0.25">
      <c r="B833" s="64">
        <v>43684</v>
      </c>
      <c r="C833" s="66" t="s">
        <v>58</v>
      </c>
      <c r="D833" s="71" t="s">
        <v>60</v>
      </c>
      <c r="E833" s="66" t="s">
        <v>954</v>
      </c>
      <c r="F833" s="65" t="s">
        <v>115</v>
      </c>
      <c r="G833" s="68">
        <v>800</v>
      </c>
      <c r="H833" s="67" t="s">
        <v>125</v>
      </c>
      <c r="I833" s="67" t="s">
        <v>1143</v>
      </c>
    </row>
    <row r="834" spans="2:9" ht="20.100000000000001" customHeight="1" x14ac:dyDescent="0.25">
      <c r="B834" s="64">
        <v>43792</v>
      </c>
      <c r="C834" s="66" t="s">
        <v>90</v>
      </c>
      <c r="D834" s="71" t="s">
        <v>1132</v>
      </c>
      <c r="E834" s="66" t="s">
        <v>955</v>
      </c>
      <c r="F834" s="65" t="s">
        <v>117</v>
      </c>
      <c r="G834" s="68">
        <v>1500</v>
      </c>
      <c r="H834" s="67" t="s">
        <v>125</v>
      </c>
      <c r="I834" s="67" t="s">
        <v>1143</v>
      </c>
    </row>
    <row r="835" spans="2:9" ht="20.100000000000001" customHeight="1" x14ac:dyDescent="0.25">
      <c r="B835" s="64">
        <v>43486</v>
      </c>
      <c r="C835" s="66" t="s">
        <v>113</v>
      </c>
      <c r="D835" s="71" t="s">
        <v>1130</v>
      </c>
      <c r="E835" s="66" t="s">
        <v>956</v>
      </c>
      <c r="F835" s="65" t="s">
        <v>117</v>
      </c>
      <c r="G835" s="68">
        <v>1500</v>
      </c>
      <c r="H835" s="67" t="s">
        <v>124</v>
      </c>
      <c r="I835" s="67" t="s">
        <v>119</v>
      </c>
    </row>
    <row r="836" spans="2:9" ht="20.100000000000001" customHeight="1" x14ac:dyDescent="0.25">
      <c r="B836" s="64">
        <v>43602</v>
      </c>
      <c r="C836" s="66" t="s">
        <v>61</v>
      </c>
      <c r="D836" s="71" t="s">
        <v>1134</v>
      </c>
      <c r="E836" s="66" t="s">
        <v>957</v>
      </c>
      <c r="F836" s="65" t="s">
        <v>115</v>
      </c>
      <c r="G836" s="68">
        <v>800</v>
      </c>
      <c r="H836" s="67" t="s">
        <v>125</v>
      </c>
      <c r="I836" s="67" t="s">
        <v>120</v>
      </c>
    </row>
    <row r="837" spans="2:9" ht="20.100000000000001" customHeight="1" x14ac:dyDescent="0.25">
      <c r="B837" s="64">
        <v>43722</v>
      </c>
      <c r="C837" s="66" t="s">
        <v>58</v>
      </c>
      <c r="D837" s="71" t="s">
        <v>60</v>
      </c>
      <c r="E837" s="66" t="s">
        <v>958</v>
      </c>
      <c r="F837" s="65" t="s">
        <v>115</v>
      </c>
      <c r="G837" s="68">
        <v>800</v>
      </c>
      <c r="H837" s="67" t="s">
        <v>124</v>
      </c>
      <c r="I837" s="67" t="s">
        <v>119</v>
      </c>
    </row>
    <row r="838" spans="2:9" ht="20.100000000000001" customHeight="1" x14ac:dyDescent="0.25">
      <c r="B838" s="64">
        <v>43718</v>
      </c>
      <c r="C838" s="66" t="s">
        <v>58</v>
      </c>
      <c r="D838" s="71" t="s">
        <v>60</v>
      </c>
      <c r="E838" s="66" t="s">
        <v>959</v>
      </c>
      <c r="F838" s="65" t="s">
        <v>117</v>
      </c>
      <c r="G838" s="68">
        <v>1500</v>
      </c>
      <c r="H838" s="67" t="s">
        <v>125</v>
      </c>
      <c r="I838" s="67" t="s">
        <v>120</v>
      </c>
    </row>
    <row r="839" spans="2:9" ht="20.100000000000001" customHeight="1" x14ac:dyDescent="0.25">
      <c r="B839" s="64">
        <v>43651</v>
      </c>
      <c r="C839" s="66" t="s">
        <v>50</v>
      </c>
      <c r="D839" s="71" t="s">
        <v>1133</v>
      </c>
      <c r="E839" s="66" t="s">
        <v>960</v>
      </c>
      <c r="F839" s="65" t="s">
        <v>117</v>
      </c>
      <c r="G839" s="68">
        <v>1500</v>
      </c>
      <c r="H839" s="67" t="s">
        <v>125</v>
      </c>
      <c r="I839" s="67" t="s">
        <v>121</v>
      </c>
    </row>
    <row r="840" spans="2:9" ht="20.100000000000001" customHeight="1" x14ac:dyDescent="0.25">
      <c r="B840" s="64">
        <v>43621</v>
      </c>
      <c r="C840" s="66" t="s">
        <v>34</v>
      </c>
      <c r="D840" s="71" t="s">
        <v>38</v>
      </c>
      <c r="E840" s="66" t="s">
        <v>961</v>
      </c>
      <c r="F840" s="65" t="s">
        <v>115</v>
      </c>
      <c r="G840" s="68">
        <v>1200</v>
      </c>
      <c r="H840" s="67" t="s">
        <v>125</v>
      </c>
      <c r="I840" s="67" t="s">
        <v>1143</v>
      </c>
    </row>
    <row r="841" spans="2:9" ht="20.100000000000001" customHeight="1" x14ac:dyDescent="0.25">
      <c r="B841" s="64">
        <v>43798</v>
      </c>
      <c r="C841" s="66" t="s">
        <v>61</v>
      </c>
      <c r="D841" s="71" t="s">
        <v>1134</v>
      </c>
      <c r="E841" s="66" t="s">
        <v>962</v>
      </c>
      <c r="F841" s="65" t="s">
        <v>115</v>
      </c>
      <c r="G841" s="68">
        <v>1200</v>
      </c>
      <c r="H841" s="67" t="s">
        <v>125</v>
      </c>
      <c r="I841" s="67" t="s">
        <v>1143</v>
      </c>
    </row>
    <row r="842" spans="2:9" ht="20.100000000000001" customHeight="1" x14ac:dyDescent="0.25">
      <c r="B842" s="64">
        <v>43697</v>
      </c>
      <c r="C842" s="66" t="s">
        <v>61</v>
      </c>
      <c r="D842" s="71" t="s">
        <v>1134</v>
      </c>
      <c r="E842" s="66" t="s">
        <v>963</v>
      </c>
      <c r="F842" s="65" t="s">
        <v>117</v>
      </c>
      <c r="G842" s="68">
        <v>1500</v>
      </c>
      <c r="H842" s="67" t="s">
        <v>124</v>
      </c>
      <c r="I842" s="67" t="s">
        <v>119</v>
      </c>
    </row>
    <row r="843" spans="2:9" ht="20.100000000000001" customHeight="1" x14ac:dyDescent="0.25">
      <c r="B843" s="64">
        <v>43622</v>
      </c>
      <c r="C843" s="66" t="s">
        <v>42</v>
      </c>
      <c r="D843" s="71" t="s">
        <v>45</v>
      </c>
      <c r="E843" s="66" t="s">
        <v>964</v>
      </c>
      <c r="F843" s="65" t="s">
        <v>115</v>
      </c>
      <c r="G843" s="68">
        <v>800</v>
      </c>
      <c r="H843" s="67" t="s">
        <v>125</v>
      </c>
      <c r="I843" s="67" t="s">
        <v>1143</v>
      </c>
    </row>
    <row r="844" spans="2:9" ht="20.100000000000001" customHeight="1" x14ac:dyDescent="0.25">
      <c r="B844" s="64">
        <v>43676</v>
      </c>
      <c r="C844" s="66" t="s">
        <v>34</v>
      </c>
      <c r="D844" s="71" t="s">
        <v>38</v>
      </c>
      <c r="E844" s="66" t="s">
        <v>965</v>
      </c>
      <c r="F844" s="65" t="s">
        <v>117</v>
      </c>
      <c r="G844" s="68">
        <v>1500</v>
      </c>
      <c r="H844" s="67" t="s">
        <v>125</v>
      </c>
      <c r="I844" s="67" t="s">
        <v>121</v>
      </c>
    </row>
    <row r="845" spans="2:9" ht="20.100000000000001" customHeight="1" x14ac:dyDescent="0.25">
      <c r="B845" s="64">
        <v>43494</v>
      </c>
      <c r="C845" s="66" t="s">
        <v>65</v>
      </c>
      <c r="D845" s="71" t="s">
        <v>1131</v>
      </c>
      <c r="E845" s="66" t="s">
        <v>966</v>
      </c>
      <c r="F845" s="65" t="s">
        <v>117</v>
      </c>
      <c r="G845" s="68">
        <v>1500</v>
      </c>
      <c r="H845" s="67" t="s">
        <v>124</v>
      </c>
      <c r="I845" s="67" t="s">
        <v>119</v>
      </c>
    </row>
    <row r="846" spans="2:9" ht="20.100000000000001" customHeight="1" x14ac:dyDescent="0.25">
      <c r="B846" s="64">
        <v>43823</v>
      </c>
      <c r="C846" s="66" t="s">
        <v>34</v>
      </c>
      <c r="D846" s="71" t="s">
        <v>38</v>
      </c>
      <c r="E846" s="66" t="s">
        <v>967</v>
      </c>
      <c r="F846" s="65" t="s">
        <v>117</v>
      </c>
      <c r="G846" s="68">
        <v>1500</v>
      </c>
      <c r="H846" s="67" t="s">
        <v>124</v>
      </c>
      <c r="I846" s="67" t="s">
        <v>119</v>
      </c>
    </row>
    <row r="847" spans="2:9" ht="20.100000000000001" customHeight="1" x14ac:dyDescent="0.25">
      <c r="B847" s="64">
        <v>43754</v>
      </c>
      <c r="C847" s="66" t="s">
        <v>39</v>
      </c>
      <c r="D847" s="71" t="s">
        <v>41</v>
      </c>
      <c r="E847" s="66" t="s">
        <v>968</v>
      </c>
      <c r="F847" s="65" t="s">
        <v>115</v>
      </c>
      <c r="G847" s="68">
        <v>1200</v>
      </c>
      <c r="H847" s="67" t="s">
        <v>125</v>
      </c>
      <c r="I847" s="67" t="s">
        <v>120</v>
      </c>
    </row>
    <row r="848" spans="2:9" ht="20.100000000000001" customHeight="1" x14ac:dyDescent="0.25">
      <c r="B848" s="64">
        <v>43496</v>
      </c>
      <c r="C848" s="66" t="s">
        <v>114</v>
      </c>
      <c r="D848" s="71" t="s">
        <v>1129</v>
      </c>
      <c r="E848" s="66" t="s">
        <v>969</v>
      </c>
      <c r="F848" s="65" t="s">
        <v>115</v>
      </c>
      <c r="G848" s="68">
        <v>1200</v>
      </c>
      <c r="H848" s="67" t="s">
        <v>125</v>
      </c>
      <c r="I848" s="67" t="s">
        <v>120</v>
      </c>
    </row>
    <row r="849" spans="2:9" ht="20.100000000000001" customHeight="1" x14ac:dyDescent="0.25">
      <c r="B849" s="64">
        <v>43623</v>
      </c>
      <c r="C849" s="66" t="s">
        <v>65</v>
      </c>
      <c r="D849" s="71" t="s">
        <v>1131</v>
      </c>
      <c r="E849" s="66" t="s">
        <v>970</v>
      </c>
      <c r="F849" s="65" t="s">
        <v>115</v>
      </c>
      <c r="G849" s="68">
        <v>800</v>
      </c>
      <c r="H849" s="67" t="s">
        <v>124</v>
      </c>
      <c r="I849" s="67" t="s">
        <v>119</v>
      </c>
    </row>
    <row r="850" spans="2:9" ht="20.100000000000001" customHeight="1" x14ac:dyDescent="0.25">
      <c r="B850" s="64">
        <v>43776</v>
      </c>
      <c r="C850" s="66" t="s">
        <v>61</v>
      </c>
      <c r="D850" s="71" t="s">
        <v>1134</v>
      </c>
      <c r="E850" s="66" t="s">
        <v>971</v>
      </c>
      <c r="F850" s="65" t="s">
        <v>115</v>
      </c>
      <c r="G850" s="68">
        <v>800</v>
      </c>
      <c r="H850" s="67" t="s">
        <v>125</v>
      </c>
      <c r="I850" s="67" t="s">
        <v>121</v>
      </c>
    </row>
    <row r="851" spans="2:9" ht="20.100000000000001" customHeight="1" x14ac:dyDescent="0.25">
      <c r="B851" s="64">
        <v>43635</v>
      </c>
      <c r="C851" s="66" t="s">
        <v>39</v>
      </c>
      <c r="D851" s="71" t="s">
        <v>41</v>
      </c>
      <c r="E851" s="66" t="s">
        <v>972</v>
      </c>
      <c r="F851" s="65" t="s">
        <v>117</v>
      </c>
      <c r="G851" s="68">
        <v>1500</v>
      </c>
      <c r="H851" s="67" t="s">
        <v>125</v>
      </c>
      <c r="I851" s="67" t="s">
        <v>121</v>
      </c>
    </row>
    <row r="852" spans="2:9" ht="20.100000000000001" customHeight="1" x14ac:dyDescent="0.25">
      <c r="B852" s="64">
        <v>43794</v>
      </c>
      <c r="C852" s="66" t="s">
        <v>42</v>
      </c>
      <c r="D852" s="71" t="s">
        <v>45</v>
      </c>
      <c r="E852" s="66" t="s">
        <v>973</v>
      </c>
      <c r="F852" s="65" t="s">
        <v>115</v>
      </c>
      <c r="G852" s="68">
        <v>800</v>
      </c>
      <c r="H852" s="67" t="s">
        <v>125</v>
      </c>
      <c r="I852" s="67" t="s">
        <v>1143</v>
      </c>
    </row>
    <row r="853" spans="2:9" ht="20.100000000000001" customHeight="1" x14ac:dyDescent="0.25">
      <c r="B853" s="64">
        <v>43618</v>
      </c>
      <c r="C853" s="66" t="s">
        <v>50</v>
      </c>
      <c r="D853" s="71" t="s">
        <v>1133</v>
      </c>
      <c r="E853" s="66" t="s">
        <v>974</v>
      </c>
      <c r="F853" s="65" t="s">
        <v>115</v>
      </c>
      <c r="G853" s="68">
        <v>800</v>
      </c>
      <c r="H853" s="67" t="s">
        <v>125</v>
      </c>
      <c r="I853" s="67" t="s">
        <v>120</v>
      </c>
    </row>
    <row r="854" spans="2:9" ht="20.100000000000001" customHeight="1" x14ac:dyDescent="0.25">
      <c r="B854" s="64">
        <v>43801</v>
      </c>
      <c r="C854" s="66" t="s">
        <v>42</v>
      </c>
      <c r="D854" s="71" t="s">
        <v>45</v>
      </c>
      <c r="E854" s="66" t="s">
        <v>975</v>
      </c>
      <c r="F854" s="65" t="s">
        <v>115</v>
      </c>
      <c r="G854" s="68">
        <v>1200</v>
      </c>
      <c r="H854" s="67" t="s">
        <v>125</v>
      </c>
      <c r="I854" s="67" t="s">
        <v>120</v>
      </c>
    </row>
    <row r="855" spans="2:9" ht="20.100000000000001" customHeight="1" x14ac:dyDescent="0.25">
      <c r="B855" s="64">
        <v>43790</v>
      </c>
      <c r="C855" s="66" t="s">
        <v>42</v>
      </c>
      <c r="D855" s="71" t="s">
        <v>45</v>
      </c>
      <c r="E855" s="66" t="s">
        <v>976</v>
      </c>
      <c r="F855" s="65" t="s">
        <v>115</v>
      </c>
      <c r="G855" s="68">
        <v>800</v>
      </c>
      <c r="H855" s="67" t="s">
        <v>125</v>
      </c>
      <c r="I855" s="67" t="s">
        <v>120</v>
      </c>
    </row>
    <row r="856" spans="2:9" ht="20.100000000000001" customHeight="1" x14ac:dyDescent="0.25">
      <c r="B856" s="64">
        <v>43495</v>
      </c>
      <c r="C856" s="66" t="s">
        <v>50</v>
      </c>
      <c r="D856" s="71" t="s">
        <v>1133</v>
      </c>
      <c r="E856" s="66" t="s">
        <v>977</v>
      </c>
      <c r="F856" s="65" t="s">
        <v>117</v>
      </c>
      <c r="G856" s="68">
        <v>1500</v>
      </c>
      <c r="H856" s="67" t="s">
        <v>125</v>
      </c>
      <c r="I856" s="67" t="s">
        <v>1143</v>
      </c>
    </row>
    <row r="857" spans="2:9" ht="20.100000000000001" customHeight="1" x14ac:dyDescent="0.25">
      <c r="B857" s="64">
        <v>43758</v>
      </c>
      <c r="C857" s="66" t="s">
        <v>34</v>
      </c>
      <c r="D857" s="71" t="s">
        <v>38</v>
      </c>
      <c r="E857" s="66" t="s">
        <v>978</v>
      </c>
      <c r="F857" s="65" t="s">
        <v>115</v>
      </c>
      <c r="G857" s="68">
        <v>1200</v>
      </c>
      <c r="H857" s="67" t="s">
        <v>124</v>
      </c>
      <c r="I857" s="67" t="s">
        <v>119</v>
      </c>
    </row>
    <row r="858" spans="2:9" ht="20.100000000000001" customHeight="1" x14ac:dyDescent="0.25">
      <c r="B858" s="64">
        <v>43683</v>
      </c>
      <c r="C858" s="66" t="s">
        <v>114</v>
      </c>
      <c r="D858" s="71" t="s">
        <v>1129</v>
      </c>
      <c r="E858" s="66" t="s">
        <v>979</v>
      </c>
      <c r="F858" s="65" t="s">
        <v>117</v>
      </c>
      <c r="G858" s="68">
        <v>1500</v>
      </c>
      <c r="H858" s="67" t="s">
        <v>125</v>
      </c>
      <c r="I858" s="67" t="s">
        <v>1143</v>
      </c>
    </row>
    <row r="859" spans="2:9" ht="20.100000000000001" customHeight="1" x14ac:dyDescent="0.25">
      <c r="B859" s="64">
        <v>43497</v>
      </c>
      <c r="C859" s="66" t="s">
        <v>61</v>
      </c>
      <c r="D859" s="71" t="s">
        <v>1134</v>
      </c>
      <c r="E859" s="66" t="s">
        <v>980</v>
      </c>
      <c r="F859" s="65" t="s">
        <v>115</v>
      </c>
      <c r="G859" s="68">
        <v>1200</v>
      </c>
      <c r="H859" s="67" t="s">
        <v>125</v>
      </c>
      <c r="I859" s="67" t="s">
        <v>121</v>
      </c>
    </row>
    <row r="860" spans="2:9" ht="20.100000000000001" customHeight="1" x14ac:dyDescent="0.25">
      <c r="B860" s="64">
        <v>43673</v>
      </c>
      <c r="C860" s="66" t="s">
        <v>58</v>
      </c>
      <c r="D860" s="71" t="s">
        <v>60</v>
      </c>
      <c r="E860" s="66" t="s">
        <v>981</v>
      </c>
      <c r="F860" s="65" t="s">
        <v>117</v>
      </c>
      <c r="G860" s="68">
        <v>1500</v>
      </c>
      <c r="H860" s="67" t="s">
        <v>125</v>
      </c>
      <c r="I860" s="67" t="s">
        <v>120</v>
      </c>
    </row>
    <row r="861" spans="2:9" ht="20.100000000000001" customHeight="1" x14ac:dyDescent="0.25">
      <c r="B861" s="64">
        <v>43587</v>
      </c>
      <c r="C861" s="66" t="s">
        <v>61</v>
      </c>
      <c r="D861" s="71" t="s">
        <v>1134</v>
      </c>
      <c r="E861" s="66" t="s">
        <v>982</v>
      </c>
      <c r="F861" s="65" t="s">
        <v>117</v>
      </c>
      <c r="G861" s="68">
        <v>1500</v>
      </c>
      <c r="H861" s="67" t="s">
        <v>125</v>
      </c>
      <c r="I861" s="67" t="s">
        <v>121</v>
      </c>
    </row>
    <row r="862" spans="2:9" ht="20.100000000000001" customHeight="1" x14ac:dyDescent="0.25">
      <c r="B862" s="64">
        <v>43796</v>
      </c>
      <c r="C862" s="66" t="s">
        <v>114</v>
      </c>
      <c r="D862" s="71" t="s">
        <v>1129</v>
      </c>
      <c r="E862" s="66" t="s">
        <v>983</v>
      </c>
      <c r="F862" s="65" t="s">
        <v>115</v>
      </c>
      <c r="G862" s="68">
        <v>1200</v>
      </c>
      <c r="H862" s="67" t="s">
        <v>124</v>
      </c>
      <c r="I862" s="67" t="s">
        <v>119</v>
      </c>
    </row>
    <row r="863" spans="2:9" ht="20.100000000000001" customHeight="1" x14ac:dyDescent="0.25">
      <c r="B863" s="64">
        <v>43514</v>
      </c>
      <c r="C863" s="66" t="s">
        <v>50</v>
      </c>
      <c r="D863" s="71" t="s">
        <v>1133</v>
      </c>
      <c r="E863" s="66" t="s">
        <v>984</v>
      </c>
      <c r="F863" s="65" t="s">
        <v>115</v>
      </c>
      <c r="G863" s="68">
        <v>1200</v>
      </c>
      <c r="H863" s="67" t="s">
        <v>125</v>
      </c>
      <c r="I863" s="67" t="s">
        <v>1143</v>
      </c>
    </row>
    <row r="864" spans="2:9" ht="20.100000000000001" customHeight="1" x14ac:dyDescent="0.25">
      <c r="B864" s="64">
        <v>43588</v>
      </c>
      <c r="C864" s="66" t="s">
        <v>65</v>
      </c>
      <c r="D864" s="71" t="s">
        <v>1131</v>
      </c>
      <c r="E864" s="66" t="s">
        <v>985</v>
      </c>
      <c r="F864" s="65" t="s">
        <v>115</v>
      </c>
      <c r="G864" s="68">
        <v>1200</v>
      </c>
      <c r="H864" s="67" t="s">
        <v>125</v>
      </c>
      <c r="I864" s="67" t="s">
        <v>1143</v>
      </c>
    </row>
    <row r="865" spans="2:9" ht="20.100000000000001" customHeight="1" x14ac:dyDescent="0.25">
      <c r="B865" s="64">
        <v>43813</v>
      </c>
      <c r="C865" s="66" t="s">
        <v>34</v>
      </c>
      <c r="D865" s="71" t="s">
        <v>38</v>
      </c>
      <c r="E865" s="66" t="s">
        <v>986</v>
      </c>
      <c r="F865" s="65" t="s">
        <v>115</v>
      </c>
      <c r="G865" s="68">
        <v>800</v>
      </c>
      <c r="H865" s="67" t="s">
        <v>124</v>
      </c>
      <c r="I865" s="67" t="s">
        <v>119</v>
      </c>
    </row>
    <row r="866" spans="2:9" ht="20.100000000000001" customHeight="1" x14ac:dyDescent="0.25">
      <c r="B866" s="64">
        <v>43614</v>
      </c>
      <c r="C866" s="66" t="s">
        <v>34</v>
      </c>
      <c r="D866" s="71" t="s">
        <v>38</v>
      </c>
      <c r="E866" s="66" t="s">
        <v>987</v>
      </c>
      <c r="F866" s="65" t="s">
        <v>117</v>
      </c>
      <c r="G866" s="68">
        <v>1500</v>
      </c>
      <c r="H866" s="67" t="s">
        <v>125</v>
      </c>
      <c r="I866" s="67" t="s">
        <v>1143</v>
      </c>
    </row>
    <row r="867" spans="2:9" ht="20.100000000000001" customHeight="1" x14ac:dyDescent="0.25">
      <c r="B867" s="64">
        <v>43785</v>
      </c>
      <c r="C867" s="66" t="s">
        <v>58</v>
      </c>
      <c r="D867" s="71" t="s">
        <v>60</v>
      </c>
      <c r="E867" s="66" t="s">
        <v>988</v>
      </c>
      <c r="F867" s="65" t="s">
        <v>115</v>
      </c>
      <c r="G867" s="68">
        <v>1200</v>
      </c>
      <c r="H867" s="67" t="s">
        <v>125</v>
      </c>
      <c r="I867" s="67" t="s">
        <v>121</v>
      </c>
    </row>
    <row r="868" spans="2:9" ht="20.100000000000001" customHeight="1" x14ac:dyDescent="0.25">
      <c r="B868" s="64">
        <v>43727</v>
      </c>
      <c r="C868" s="66" t="s">
        <v>42</v>
      </c>
      <c r="D868" s="71" t="s">
        <v>45</v>
      </c>
      <c r="E868" s="66" t="s">
        <v>989</v>
      </c>
      <c r="F868" s="65" t="s">
        <v>117</v>
      </c>
      <c r="G868" s="68">
        <v>1500</v>
      </c>
      <c r="H868" s="67" t="s">
        <v>125</v>
      </c>
      <c r="I868" s="67" t="s">
        <v>121</v>
      </c>
    </row>
    <row r="869" spans="2:9" ht="20.100000000000001" customHeight="1" x14ac:dyDescent="0.25">
      <c r="B869" s="64">
        <v>43575</v>
      </c>
      <c r="C869" s="66" t="s">
        <v>65</v>
      </c>
      <c r="D869" s="71" t="s">
        <v>1131</v>
      </c>
      <c r="E869" s="66" t="s">
        <v>990</v>
      </c>
      <c r="F869" s="65" t="s">
        <v>117</v>
      </c>
      <c r="G869" s="68">
        <v>1500</v>
      </c>
      <c r="H869" s="67" t="s">
        <v>125</v>
      </c>
      <c r="I869" s="67" t="s">
        <v>1143</v>
      </c>
    </row>
    <row r="870" spans="2:9" ht="20.100000000000001" customHeight="1" x14ac:dyDescent="0.25">
      <c r="B870" s="64">
        <v>43728</v>
      </c>
      <c r="C870" s="66" t="s">
        <v>58</v>
      </c>
      <c r="D870" s="71" t="s">
        <v>60</v>
      </c>
      <c r="E870" s="66" t="s">
        <v>991</v>
      </c>
      <c r="F870" s="65" t="s">
        <v>115</v>
      </c>
      <c r="G870" s="68">
        <v>800</v>
      </c>
      <c r="H870" s="67" t="s">
        <v>124</v>
      </c>
      <c r="I870" s="67" t="s">
        <v>119</v>
      </c>
    </row>
    <row r="871" spans="2:9" ht="20.100000000000001" customHeight="1" x14ac:dyDescent="0.25">
      <c r="B871" s="64">
        <v>43640</v>
      </c>
      <c r="C871" s="66" t="s">
        <v>42</v>
      </c>
      <c r="D871" s="71" t="s">
        <v>45</v>
      </c>
      <c r="E871" s="66" t="s">
        <v>992</v>
      </c>
      <c r="F871" s="65" t="s">
        <v>115</v>
      </c>
      <c r="G871" s="68">
        <v>1200</v>
      </c>
      <c r="H871" s="67" t="s">
        <v>125</v>
      </c>
      <c r="I871" s="67" t="s">
        <v>121</v>
      </c>
    </row>
    <row r="872" spans="2:9" ht="20.100000000000001" customHeight="1" x14ac:dyDescent="0.25">
      <c r="B872" s="64">
        <v>43701</v>
      </c>
      <c r="C872" s="66" t="s">
        <v>58</v>
      </c>
      <c r="D872" s="71" t="s">
        <v>60</v>
      </c>
      <c r="E872" s="66" t="s">
        <v>993</v>
      </c>
      <c r="F872" s="65" t="s">
        <v>115</v>
      </c>
      <c r="G872" s="68">
        <v>800</v>
      </c>
      <c r="H872" s="67" t="s">
        <v>125</v>
      </c>
      <c r="I872" s="67" t="s">
        <v>120</v>
      </c>
    </row>
    <row r="873" spans="2:9" ht="20.100000000000001" customHeight="1" x14ac:dyDescent="0.25">
      <c r="B873" s="64">
        <v>43489</v>
      </c>
      <c r="C873" s="66" t="s">
        <v>50</v>
      </c>
      <c r="D873" s="71" t="s">
        <v>1133</v>
      </c>
      <c r="E873" s="66" t="s">
        <v>994</v>
      </c>
      <c r="F873" s="65" t="s">
        <v>115</v>
      </c>
      <c r="G873" s="68">
        <v>800</v>
      </c>
      <c r="H873" s="67" t="s">
        <v>124</v>
      </c>
      <c r="I873" s="67" t="s">
        <v>119</v>
      </c>
    </row>
    <row r="874" spans="2:9" ht="20.100000000000001" customHeight="1" x14ac:dyDescent="0.25">
      <c r="B874" s="64">
        <v>43715</v>
      </c>
      <c r="C874" s="66" t="s">
        <v>65</v>
      </c>
      <c r="D874" s="71" t="s">
        <v>1131</v>
      </c>
      <c r="E874" s="66" t="s">
        <v>995</v>
      </c>
      <c r="F874" s="65" t="s">
        <v>117</v>
      </c>
      <c r="G874" s="68">
        <v>1500</v>
      </c>
      <c r="H874" s="67" t="s">
        <v>125</v>
      </c>
      <c r="I874" s="67" t="s">
        <v>120</v>
      </c>
    </row>
    <row r="875" spans="2:9" ht="20.100000000000001" customHeight="1" x14ac:dyDescent="0.25">
      <c r="B875" s="64">
        <v>43536</v>
      </c>
      <c r="C875" s="66" t="s">
        <v>39</v>
      </c>
      <c r="D875" s="71" t="s">
        <v>41</v>
      </c>
      <c r="E875" s="66" t="s">
        <v>996</v>
      </c>
      <c r="F875" s="65" t="s">
        <v>117</v>
      </c>
      <c r="G875" s="68">
        <v>1500</v>
      </c>
      <c r="H875" s="67" t="s">
        <v>124</v>
      </c>
      <c r="I875" s="67" t="s">
        <v>119</v>
      </c>
    </row>
    <row r="876" spans="2:9" ht="20.100000000000001" customHeight="1" x14ac:dyDescent="0.25">
      <c r="B876" s="64">
        <v>43485</v>
      </c>
      <c r="C876" s="66" t="s">
        <v>113</v>
      </c>
      <c r="D876" s="71" t="s">
        <v>1130</v>
      </c>
      <c r="E876" s="66" t="s">
        <v>997</v>
      </c>
      <c r="F876" s="65" t="s">
        <v>115</v>
      </c>
      <c r="G876" s="68">
        <v>1200</v>
      </c>
      <c r="H876" s="67" t="s">
        <v>125</v>
      </c>
      <c r="I876" s="67" t="s">
        <v>1143</v>
      </c>
    </row>
    <row r="877" spans="2:9" ht="20.100000000000001" customHeight="1" x14ac:dyDescent="0.25">
      <c r="B877" s="64">
        <v>43635</v>
      </c>
      <c r="C877" s="66" t="s">
        <v>34</v>
      </c>
      <c r="D877" s="71" t="s">
        <v>38</v>
      </c>
      <c r="E877" s="66" t="s">
        <v>998</v>
      </c>
      <c r="F877" s="65" t="s">
        <v>115</v>
      </c>
      <c r="G877" s="68">
        <v>800</v>
      </c>
      <c r="H877" s="67" t="s">
        <v>125</v>
      </c>
      <c r="I877" s="67" t="s">
        <v>120</v>
      </c>
    </row>
    <row r="878" spans="2:9" ht="20.100000000000001" customHeight="1" x14ac:dyDescent="0.25">
      <c r="B878" s="64">
        <v>43788</v>
      </c>
      <c r="C878" s="66" t="s">
        <v>113</v>
      </c>
      <c r="D878" s="71" t="s">
        <v>1130</v>
      </c>
      <c r="E878" s="66" t="s">
        <v>999</v>
      </c>
      <c r="F878" s="65" t="s">
        <v>115</v>
      </c>
      <c r="G878" s="68">
        <v>800</v>
      </c>
      <c r="H878" s="67" t="s">
        <v>125</v>
      </c>
      <c r="I878" s="67" t="s">
        <v>121</v>
      </c>
    </row>
    <row r="879" spans="2:9" ht="20.100000000000001" customHeight="1" x14ac:dyDescent="0.25">
      <c r="B879" s="64">
        <v>43779</v>
      </c>
      <c r="C879" s="66" t="s">
        <v>114</v>
      </c>
      <c r="D879" s="71" t="s">
        <v>1129</v>
      </c>
      <c r="E879" s="66" t="s">
        <v>1000</v>
      </c>
      <c r="F879" s="65" t="s">
        <v>115</v>
      </c>
      <c r="G879" s="68">
        <v>1200</v>
      </c>
      <c r="H879" s="67" t="s">
        <v>125</v>
      </c>
      <c r="I879" s="67" t="s">
        <v>1143</v>
      </c>
    </row>
    <row r="880" spans="2:9" ht="20.100000000000001" customHeight="1" x14ac:dyDescent="0.25">
      <c r="B880" s="64">
        <v>43507</v>
      </c>
      <c r="C880" s="66" t="s">
        <v>34</v>
      </c>
      <c r="D880" s="71" t="s">
        <v>38</v>
      </c>
      <c r="E880" s="66" t="s">
        <v>1001</v>
      </c>
      <c r="F880" s="65" t="s">
        <v>115</v>
      </c>
      <c r="G880" s="68">
        <v>800</v>
      </c>
      <c r="H880" s="67" t="s">
        <v>125</v>
      </c>
      <c r="I880" s="67" t="s">
        <v>1143</v>
      </c>
    </row>
    <row r="881" spans="2:9" ht="20.100000000000001" customHeight="1" x14ac:dyDescent="0.25">
      <c r="B881" s="64">
        <v>43751</v>
      </c>
      <c r="C881" s="66" t="s">
        <v>90</v>
      </c>
      <c r="D881" s="71" t="s">
        <v>1132</v>
      </c>
      <c r="E881" s="66" t="s">
        <v>1002</v>
      </c>
      <c r="F881" s="65" t="s">
        <v>117</v>
      </c>
      <c r="G881" s="68">
        <v>1500</v>
      </c>
      <c r="H881" s="67" t="s">
        <v>125</v>
      </c>
      <c r="I881" s="67" t="s">
        <v>121</v>
      </c>
    </row>
    <row r="882" spans="2:9" ht="20.100000000000001" customHeight="1" x14ac:dyDescent="0.25">
      <c r="B882" s="64">
        <v>43786</v>
      </c>
      <c r="C882" s="66" t="s">
        <v>61</v>
      </c>
      <c r="D882" s="71" t="s">
        <v>1134</v>
      </c>
      <c r="E882" s="66" t="s">
        <v>1003</v>
      </c>
      <c r="F882" s="65" t="s">
        <v>115</v>
      </c>
      <c r="G882" s="68">
        <v>1200</v>
      </c>
      <c r="H882" s="67" t="s">
        <v>124</v>
      </c>
      <c r="I882" s="67" t="s">
        <v>119</v>
      </c>
    </row>
    <row r="883" spans="2:9" ht="20.100000000000001" customHeight="1" x14ac:dyDescent="0.25">
      <c r="B883" s="64">
        <v>43681</v>
      </c>
      <c r="C883" s="66" t="s">
        <v>50</v>
      </c>
      <c r="D883" s="71" t="s">
        <v>1133</v>
      </c>
      <c r="E883" s="66" t="s">
        <v>1004</v>
      </c>
      <c r="F883" s="65" t="s">
        <v>115</v>
      </c>
      <c r="G883" s="68">
        <v>1200</v>
      </c>
      <c r="H883" s="67" t="s">
        <v>125</v>
      </c>
      <c r="I883" s="67" t="s">
        <v>120</v>
      </c>
    </row>
    <row r="884" spans="2:9" ht="20.100000000000001" customHeight="1" x14ac:dyDescent="0.25">
      <c r="B884" s="64">
        <v>43644</v>
      </c>
      <c r="C884" s="66" t="s">
        <v>114</v>
      </c>
      <c r="D884" s="71" t="s">
        <v>1129</v>
      </c>
      <c r="E884" s="66" t="s">
        <v>1005</v>
      </c>
      <c r="F884" s="65" t="s">
        <v>117</v>
      </c>
      <c r="G884" s="68">
        <v>1500</v>
      </c>
      <c r="H884" s="67" t="s">
        <v>125</v>
      </c>
      <c r="I884" s="67" t="s">
        <v>1143</v>
      </c>
    </row>
    <row r="885" spans="2:9" ht="20.100000000000001" customHeight="1" x14ac:dyDescent="0.25">
      <c r="B885" s="64">
        <v>43594</v>
      </c>
      <c r="C885" s="66" t="s">
        <v>114</v>
      </c>
      <c r="D885" s="71" t="s">
        <v>1129</v>
      </c>
      <c r="E885" s="66" t="s">
        <v>1006</v>
      </c>
      <c r="F885" s="65" t="s">
        <v>117</v>
      </c>
      <c r="G885" s="68">
        <v>1500</v>
      </c>
      <c r="H885" s="67" t="s">
        <v>125</v>
      </c>
      <c r="I885" s="67" t="s">
        <v>121</v>
      </c>
    </row>
    <row r="886" spans="2:9" ht="20.100000000000001" customHeight="1" x14ac:dyDescent="0.25">
      <c r="B886" s="64">
        <v>43595</v>
      </c>
      <c r="C886" s="66" t="s">
        <v>61</v>
      </c>
      <c r="D886" s="71" t="s">
        <v>1134</v>
      </c>
      <c r="E886" s="66" t="s">
        <v>1007</v>
      </c>
      <c r="F886" s="65" t="s">
        <v>115</v>
      </c>
      <c r="G886" s="68">
        <v>1200</v>
      </c>
      <c r="H886" s="67" t="s">
        <v>125</v>
      </c>
      <c r="I886" s="67" t="s">
        <v>1143</v>
      </c>
    </row>
    <row r="887" spans="2:9" ht="20.100000000000001" customHeight="1" x14ac:dyDescent="0.25">
      <c r="B887" s="64">
        <v>43491</v>
      </c>
      <c r="C887" s="66" t="s">
        <v>42</v>
      </c>
      <c r="D887" s="71" t="s">
        <v>45</v>
      </c>
      <c r="E887" s="66" t="s">
        <v>1008</v>
      </c>
      <c r="F887" s="65" t="s">
        <v>117</v>
      </c>
      <c r="G887" s="68">
        <v>1500</v>
      </c>
      <c r="H887" s="67" t="s">
        <v>125</v>
      </c>
      <c r="I887" s="67" t="s">
        <v>121</v>
      </c>
    </row>
    <row r="888" spans="2:9" ht="20.100000000000001" customHeight="1" x14ac:dyDescent="0.25">
      <c r="B888" s="64">
        <v>43472</v>
      </c>
      <c r="C888" s="66" t="s">
        <v>58</v>
      </c>
      <c r="D888" s="71" t="s">
        <v>60</v>
      </c>
      <c r="E888" s="66" t="s">
        <v>1009</v>
      </c>
      <c r="F888" s="65" t="s">
        <v>115</v>
      </c>
      <c r="G888" s="68">
        <v>800</v>
      </c>
      <c r="H888" s="67" t="s">
        <v>124</v>
      </c>
      <c r="I888" s="67" t="s">
        <v>119</v>
      </c>
    </row>
    <row r="889" spans="2:9" ht="20.100000000000001" customHeight="1" x14ac:dyDescent="0.25">
      <c r="B889" s="64">
        <v>43729</v>
      </c>
      <c r="C889" s="66" t="s">
        <v>42</v>
      </c>
      <c r="D889" s="71" t="s">
        <v>45</v>
      </c>
      <c r="E889" s="66" t="s">
        <v>1010</v>
      </c>
      <c r="F889" s="65" t="s">
        <v>115</v>
      </c>
      <c r="G889" s="68">
        <v>800</v>
      </c>
      <c r="H889" s="67" t="s">
        <v>125</v>
      </c>
      <c r="I889" s="67" t="s">
        <v>1143</v>
      </c>
    </row>
    <row r="890" spans="2:9" ht="20.100000000000001" customHeight="1" x14ac:dyDescent="0.25">
      <c r="B890" s="64">
        <v>43569</v>
      </c>
      <c r="C890" s="66" t="s">
        <v>58</v>
      </c>
      <c r="D890" s="71" t="s">
        <v>60</v>
      </c>
      <c r="E890" s="66" t="s">
        <v>1011</v>
      </c>
      <c r="F890" s="65" t="s">
        <v>115</v>
      </c>
      <c r="G890" s="68">
        <v>1200</v>
      </c>
      <c r="H890" s="67" t="s">
        <v>125</v>
      </c>
      <c r="I890" s="67" t="s">
        <v>121</v>
      </c>
    </row>
    <row r="891" spans="2:9" ht="20.100000000000001" customHeight="1" x14ac:dyDescent="0.25">
      <c r="B891" s="64">
        <v>43717</v>
      </c>
      <c r="C891" s="66" t="s">
        <v>113</v>
      </c>
      <c r="D891" s="71" t="s">
        <v>1130</v>
      </c>
      <c r="E891" s="66" t="s">
        <v>1012</v>
      </c>
      <c r="F891" s="65" t="s">
        <v>115</v>
      </c>
      <c r="G891" s="68">
        <v>800</v>
      </c>
      <c r="H891" s="67" t="s">
        <v>125</v>
      </c>
      <c r="I891" s="67" t="s">
        <v>1143</v>
      </c>
    </row>
    <row r="892" spans="2:9" ht="20.100000000000001" customHeight="1" x14ac:dyDescent="0.25">
      <c r="B892" s="64">
        <v>43706</v>
      </c>
      <c r="C892" s="66" t="s">
        <v>113</v>
      </c>
      <c r="D892" s="71" t="s">
        <v>1130</v>
      </c>
      <c r="E892" s="66" t="s">
        <v>1013</v>
      </c>
      <c r="F892" s="65" t="s">
        <v>115</v>
      </c>
      <c r="G892" s="68">
        <v>1200</v>
      </c>
      <c r="H892" s="67" t="s">
        <v>124</v>
      </c>
      <c r="I892" s="67" t="s">
        <v>119</v>
      </c>
    </row>
    <row r="893" spans="2:9" ht="20.100000000000001" customHeight="1" x14ac:dyDescent="0.25">
      <c r="B893" s="64">
        <v>43500</v>
      </c>
      <c r="C893" s="66" t="s">
        <v>58</v>
      </c>
      <c r="D893" s="71" t="s">
        <v>60</v>
      </c>
      <c r="E893" s="66" t="s">
        <v>1014</v>
      </c>
      <c r="F893" s="65" t="s">
        <v>117</v>
      </c>
      <c r="G893" s="68">
        <v>1500</v>
      </c>
      <c r="H893" s="67" t="s">
        <v>125</v>
      </c>
      <c r="I893" s="67" t="s">
        <v>121</v>
      </c>
    </row>
    <row r="894" spans="2:9" ht="20.100000000000001" customHeight="1" x14ac:dyDescent="0.25">
      <c r="B894" s="64">
        <v>43569</v>
      </c>
      <c r="C894" s="66" t="s">
        <v>42</v>
      </c>
      <c r="D894" s="71" t="s">
        <v>45</v>
      </c>
      <c r="E894" s="66" t="s">
        <v>1015</v>
      </c>
      <c r="F894" s="65" t="s">
        <v>117</v>
      </c>
      <c r="G894" s="68">
        <v>1500</v>
      </c>
      <c r="H894" s="67" t="s">
        <v>125</v>
      </c>
      <c r="I894" s="67" t="s">
        <v>1143</v>
      </c>
    </row>
    <row r="895" spans="2:9" ht="20.100000000000001" customHeight="1" x14ac:dyDescent="0.25">
      <c r="B895" s="64">
        <v>43585</v>
      </c>
      <c r="C895" s="66" t="s">
        <v>113</v>
      </c>
      <c r="D895" s="71" t="s">
        <v>1130</v>
      </c>
      <c r="E895" s="66" t="s">
        <v>1016</v>
      </c>
      <c r="F895" s="65" t="s">
        <v>117</v>
      </c>
      <c r="G895" s="68">
        <v>1500</v>
      </c>
      <c r="H895" s="67" t="s">
        <v>125</v>
      </c>
      <c r="I895" s="67" t="s">
        <v>121</v>
      </c>
    </row>
    <row r="896" spans="2:9" ht="20.100000000000001" customHeight="1" x14ac:dyDescent="0.25">
      <c r="B896" s="64">
        <v>43814</v>
      </c>
      <c r="C896" s="66" t="s">
        <v>65</v>
      </c>
      <c r="D896" s="71" t="s">
        <v>1131</v>
      </c>
      <c r="E896" s="66" t="s">
        <v>1017</v>
      </c>
      <c r="F896" s="65" t="s">
        <v>115</v>
      </c>
      <c r="G896" s="68">
        <v>1200</v>
      </c>
      <c r="H896" s="67" t="s">
        <v>125</v>
      </c>
      <c r="I896" s="67" t="s">
        <v>120</v>
      </c>
    </row>
    <row r="897" spans="2:9" ht="20.100000000000001" customHeight="1" x14ac:dyDescent="0.25">
      <c r="B897" s="64">
        <v>43664</v>
      </c>
      <c r="C897" s="66" t="s">
        <v>65</v>
      </c>
      <c r="D897" s="71" t="s">
        <v>1131</v>
      </c>
      <c r="E897" s="66" t="s">
        <v>1018</v>
      </c>
      <c r="F897" s="65" t="s">
        <v>117</v>
      </c>
      <c r="G897" s="68">
        <v>1500</v>
      </c>
      <c r="H897" s="67" t="s">
        <v>125</v>
      </c>
      <c r="I897" s="67" t="s">
        <v>121</v>
      </c>
    </row>
    <row r="898" spans="2:9" ht="20.100000000000001" customHeight="1" x14ac:dyDescent="0.25">
      <c r="B898" s="64">
        <v>43506</v>
      </c>
      <c r="C898" s="66" t="s">
        <v>50</v>
      </c>
      <c r="D898" s="71" t="s">
        <v>1133</v>
      </c>
      <c r="E898" s="66" t="s">
        <v>1019</v>
      </c>
      <c r="F898" s="65" t="s">
        <v>115</v>
      </c>
      <c r="G898" s="68">
        <v>1200</v>
      </c>
      <c r="H898" s="67" t="s">
        <v>124</v>
      </c>
      <c r="I898" s="67" t="s">
        <v>119</v>
      </c>
    </row>
    <row r="899" spans="2:9" ht="20.100000000000001" customHeight="1" x14ac:dyDescent="0.25">
      <c r="B899" s="64">
        <v>43609</v>
      </c>
      <c r="C899" s="66" t="s">
        <v>34</v>
      </c>
      <c r="D899" s="71" t="s">
        <v>38</v>
      </c>
      <c r="E899" s="66" t="s">
        <v>1020</v>
      </c>
      <c r="F899" s="65" t="s">
        <v>115</v>
      </c>
      <c r="G899" s="68">
        <v>800</v>
      </c>
      <c r="H899" s="67" t="s">
        <v>125</v>
      </c>
      <c r="I899" s="67" t="s">
        <v>1143</v>
      </c>
    </row>
    <row r="900" spans="2:9" ht="20.100000000000001" customHeight="1" x14ac:dyDescent="0.25">
      <c r="B900" s="64">
        <v>43605</v>
      </c>
      <c r="C900" s="66" t="s">
        <v>58</v>
      </c>
      <c r="D900" s="71" t="s">
        <v>60</v>
      </c>
      <c r="E900" s="66" t="s">
        <v>1021</v>
      </c>
      <c r="F900" s="65" t="s">
        <v>117</v>
      </c>
      <c r="G900" s="68">
        <v>1500</v>
      </c>
      <c r="H900" s="67" t="s">
        <v>125</v>
      </c>
      <c r="I900" s="67" t="s">
        <v>121</v>
      </c>
    </row>
    <row r="901" spans="2:9" ht="20.100000000000001" customHeight="1" x14ac:dyDescent="0.25">
      <c r="B901" s="64">
        <v>43496</v>
      </c>
      <c r="C901" s="66" t="s">
        <v>39</v>
      </c>
      <c r="D901" s="71" t="s">
        <v>41</v>
      </c>
      <c r="E901" s="66" t="s">
        <v>1022</v>
      </c>
      <c r="F901" s="65" t="s">
        <v>117</v>
      </c>
      <c r="G901" s="68">
        <v>1500</v>
      </c>
      <c r="H901" s="67" t="s">
        <v>125</v>
      </c>
      <c r="I901" s="67" t="s">
        <v>1143</v>
      </c>
    </row>
    <row r="902" spans="2:9" ht="20.100000000000001" customHeight="1" x14ac:dyDescent="0.25">
      <c r="B902" s="64">
        <v>43743</v>
      </c>
      <c r="C902" s="66" t="s">
        <v>50</v>
      </c>
      <c r="D902" s="71" t="s">
        <v>1133</v>
      </c>
      <c r="E902" s="66" t="s">
        <v>1023</v>
      </c>
      <c r="F902" s="65" t="s">
        <v>115</v>
      </c>
      <c r="G902" s="68">
        <v>800</v>
      </c>
      <c r="H902" s="67" t="s">
        <v>125</v>
      </c>
      <c r="I902" s="67" t="s">
        <v>1143</v>
      </c>
    </row>
    <row r="903" spans="2:9" ht="20.100000000000001" customHeight="1" x14ac:dyDescent="0.25">
      <c r="B903" s="64">
        <v>43781</v>
      </c>
      <c r="C903" s="66" t="s">
        <v>50</v>
      </c>
      <c r="D903" s="71" t="s">
        <v>1133</v>
      </c>
      <c r="E903" s="66" t="s">
        <v>1024</v>
      </c>
      <c r="F903" s="65" t="s">
        <v>117</v>
      </c>
      <c r="G903" s="68">
        <v>1500</v>
      </c>
      <c r="H903" s="67" t="s">
        <v>125</v>
      </c>
      <c r="I903" s="67" t="s">
        <v>120</v>
      </c>
    </row>
    <row r="904" spans="2:9" ht="20.100000000000001" customHeight="1" x14ac:dyDescent="0.25">
      <c r="B904" s="64">
        <v>43805</v>
      </c>
      <c r="C904" s="66" t="s">
        <v>39</v>
      </c>
      <c r="D904" s="71" t="s">
        <v>41</v>
      </c>
      <c r="E904" s="66" t="s">
        <v>1025</v>
      </c>
      <c r="F904" s="65" t="s">
        <v>115</v>
      </c>
      <c r="G904" s="68">
        <v>800</v>
      </c>
      <c r="H904" s="67" t="s">
        <v>125</v>
      </c>
      <c r="I904" s="67" t="s">
        <v>120</v>
      </c>
    </row>
    <row r="905" spans="2:9" ht="20.100000000000001" customHeight="1" x14ac:dyDescent="0.25">
      <c r="B905" s="64">
        <v>43661</v>
      </c>
      <c r="C905" s="66" t="s">
        <v>39</v>
      </c>
      <c r="D905" s="71" t="s">
        <v>41</v>
      </c>
      <c r="E905" s="66" t="s">
        <v>1026</v>
      </c>
      <c r="F905" s="65" t="s">
        <v>117</v>
      </c>
      <c r="G905" s="68">
        <v>1500</v>
      </c>
      <c r="H905" s="67" t="s">
        <v>125</v>
      </c>
      <c r="I905" s="67" t="s">
        <v>1143</v>
      </c>
    </row>
    <row r="906" spans="2:9" ht="20.100000000000001" customHeight="1" x14ac:dyDescent="0.25">
      <c r="B906" s="64">
        <v>43570</v>
      </c>
      <c r="C906" s="66" t="s">
        <v>34</v>
      </c>
      <c r="D906" s="71" t="s">
        <v>38</v>
      </c>
      <c r="E906" s="66" t="s">
        <v>1027</v>
      </c>
      <c r="F906" s="65" t="s">
        <v>115</v>
      </c>
      <c r="G906" s="68">
        <v>1200</v>
      </c>
      <c r="H906" s="67" t="s">
        <v>125</v>
      </c>
      <c r="I906" s="67" t="s">
        <v>1143</v>
      </c>
    </row>
    <row r="907" spans="2:9" ht="20.100000000000001" customHeight="1" x14ac:dyDescent="0.25">
      <c r="B907" s="64">
        <v>43528</v>
      </c>
      <c r="C907" s="66" t="s">
        <v>61</v>
      </c>
      <c r="D907" s="71" t="s">
        <v>1134</v>
      </c>
      <c r="E907" s="66" t="s">
        <v>1028</v>
      </c>
      <c r="F907" s="65" t="s">
        <v>115</v>
      </c>
      <c r="G907" s="68">
        <v>1200</v>
      </c>
      <c r="H907" s="67" t="s">
        <v>125</v>
      </c>
      <c r="I907" s="67" t="s">
        <v>120</v>
      </c>
    </row>
    <row r="908" spans="2:9" ht="20.100000000000001" customHeight="1" x14ac:dyDescent="0.25">
      <c r="B908" s="64">
        <v>43594</v>
      </c>
      <c r="C908" s="66" t="s">
        <v>61</v>
      </c>
      <c r="D908" s="71" t="s">
        <v>1134</v>
      </c>
      <c r="E908" s="66" t="s">
        <v>1029</v>
      </c>
      <c r="F908" s="65" t="s">
        <v>115</v>
      </c>
      <c r="G908" s="68">
        <v>800</v>
      </c>
      <c r="H908" s="67" t="s">
        <v>125</v>
      </c>
      <c r="I908" s="67" t="s">
        <v>1143</v>
      </c>
    </row>
    <row r="909" spans="2:9" ht="20.100000000000001" customHeight="1" x14ac:dyDescent="0.25">
      <c r="B909" s="64">
        <v>43765</v>
      </c>
      <c r="C909" s="66" t="s">
        <v>113</v>
      </c>
      <c r="D909" s="71" t="s">
        <v>1130</v>
      </c>
      <c r="E909" s="66" t="s">
        <v>1030</v>
      </c>
      <c r="F909" s="65" t="s">
        <v>117</v>
      </c>
      <c r="G909" s="68">
        <v>1500</v>
      </c>
      <c r="H909" s="67" t="s">
        <v>125</v>
      </c>
      <c r="I909" s="67" t="s">
        <v>121</v>
      </c>
    </row>
    <row r="910" spans="2:9" ht="20.100000000000001" customHeight="1" x14ac:dyDescent="0.25">
      <c r="B910" s="64">
        <v>43604</v>
      </c>
      <c r="C910" s="66" t="s">
        <v>39</v>
      </c>
      <c r="D910" s="71" t="s">
        <v>41</v>
      </c>
      <c r="E910" s="66" t="s">
        <v>1031</v>
      </c>
      <c r="F910" s="65" t="s">
        <v>115</v>
      </c>
      <c r="G910" s="68">
        <v>1200</v>
      </c>
      <c r="H910" s="67" t="s">
        <v>125</v>
      </c>
      <c r="I910" s="67" t="s">
        <v>120</v>
      </c>
    </row>
    <row r="911" spans="2:9" ht="20.100000000000001" customHeight="1" x14ac:dyDescent="0.25">
      <c r="B911" s="64">
        <v>43679</v>
      </c>
      <c r="C911" s="66" t="s">
        <v>34</v>
      </c>
      <c r="D911" s="71" t="s">
        <v>38</v>
      </c>
      <c r="E911" s="66" t="s">
        <v>1032</v>
      </c>
      <c r="F911" s="65" t="s">
        <v>117</v>
      </c>
      <c r="G911" s="68">
        <v>1500</v>
      </c>
      <c r="H911" s="67" t="s">
        <v>125</v>
      </c>
      <c r="I911" s="67" t="s">
        <v>121</v>
      </c>
    </row>
    <row r="912" spans="2:9" ht="20.100000000000001" customHeight="1" x14ac:dyDescent="0.25">
      <c r="B912" s="64">
        <v>43819</v>
      </c>
      <c r="C912" s="66" t="s">
        <v>39</v>
      </c>
      <c r="D912" s="71" t="s">
        <v>41</v>
      </c>
      <c r="E912" s="66" t="s">
        <v>1033</v>
      </c>
      <c r="F912" s="65" t="s">
        <v>117</v>
      </c>
      <c r="G912" s="68">
        <v>1500</v>
      </c>
      <c r="H912" s="67" t="s">
        <v>125</v>
      </c>
      <c r="I912" s="67" t="s">
        <v>120</v>
      </c>
    </row>
    <row r="913" spans="2:9" ht="20.100000000000001" customHeight="1" x14ac:dyDescent="0.25">
      <c r="B913" s="64">
        <v>43633</v>
      </c>
      <c r="C913" s="66" t="s">
        <v>65</v>
      </c>
      <c r="D913" s="71" t="s">
        <v>1131</v>
      </c>
      <c r="E913" s="66" t="s">
        <v>1034</v>
      </c>
      <c r="F913" s="65" t="s">
        <v>115</v>
      </c>
      <c r="G913" s="68">
        <v>800</v>
      </c>
      <c r="H913" s="67" t="s">
        <v>125</v>
      </c>
      <c r="I913" s="67" t="s">
        <v>121</v>
      </c>
    </row>
    <row r="914" spans="2:9" ht="20.100000000000001" customHeight="1" x14ac:dyDescent="0.25">
      <c r="B914" s="64">
        <v>43652</v>
      </c>
      <c r="C914" s="66" t="s">
        <v>114</v>
      </c>
      <c r="D914" s="71" t="s">
        <v>1129</v>
      </c>
      <c r="E914" s="66" t="s">
        <v>1035</v>
      </c>
      <c r="F914" s="65" t="s">
        <v>115</v>
      </c>
      <c r="G914" s="68">
        <v>1200</v>
      </c>
      <c r="H914" s="67" t="s">
        <v>125</v>
      </c>
      <c r="I914" s="67" t="s">
        <v>1143</v>
      </c>
    </row>
    <row r="915" spans="2:9" ht="20.100000000000001" customHeight="1" x14ac:dyDescent="0.25">
      <c r="B915" s="64">
        <v>43724</v>
      </c>
      <c r="C915" s="66" t="s">
        <v>50</v>
      </c>
      <c r="D915" s="71" t="s">
        <v>1133</v>
      </c>
      <c r="E915" s="66" t="s">
        <v>1036</v>
      </c>
      <c r="F915" s="65" t="s">
        <v>115</v>
      </c>
      <c r="G915" s="68">
        <v>1200</v>
      </c>
      <c r="H915" s="67" t="s">
        <v>125</v>
      </c>
      <c r="I915" s="67" t="s">
        <v>1143</v>
      </c>
    </row>
    <row r="916" spans="2:9" ht="20.100000000000001" customHeight="1" x14ac:dyDescent="0.25">
      <c r="B916" s="64">
        <v>43655</v>
      </c>
      <c r="C916" s="66" t="s">
        <v>113</v>
      </c>
      <c r="D916" s="71" t="s">
        <v>1130</v>
      </c>
      <c r="E916" s="66" t="s">
        <v>1037</v>
      </c>
      <c r="F916" s="65" t="s">
        <v>115</v>
      </c>
      <c r="G916" s="68">
        <v>800</v>
      </c>
      <c r="H916" s="67" t="s">
        <v>125</v>
      </c>
      <c r="I916" s="67" t="s">
        <v>1143</v>
      </c>
    </row>
    <row r="917" spans="2:9" ht="20.100000000000001" customHeight="1" x14ac:dyDescent="0.25">
      <c r="B917" s="64">
        <v>43695</v>
      </c>
      <c r="C917" s="66" t="s">
        <v>61</v>
      </c>
      <c r="D917" s="71" t="s">
        <v>1134</v>
      </c>
      <c r="E917" s="66" t="s">
        <v>1038</v>
      </c>
      <c r="F917" s="65" t="s">
        <v>117</v>
      </c>
      <c r="G917" s="68">
        <v>1500</v>
      </c>
      <c r="H917" s="67" t="s">
        <v>125</v>
      </c>
      <c r="I917" s="67" t="s">
        <v>1143</v>
      </c>
    </row>
    <row r="918" spans="2:9" ht="20.100000000000001" customHeight="1" x14ac:dyDescent="0.25">
      <c r="B918" s="64">
        <v>43503</v>
      </c>
      <c r="C918" s="66" t="s">
        <v>58</v>
      </c>
      <c r="D918" s="71" t="s">
        <v>60</v>
      </c>
      <c r="E918" s="66" t="s">
        <v>1039</v>
      </c>
      <c r="F918" s="65" t="s">
        <v>117</v>
      </c>
      <c r="G918" s="68">
        <v>1500</v>
      </c>
      <c r="H918" s="67" t="s">
        <v>125</v>
      </c>
      <c r="I918" s="67" t="s">
        <v>1143</v>
      </c>
    </row>
    <row r="919" spans="2:9" ht="20.100000000000001" customHeight="1" x14ac:dyDescent="0.25">
      <c r="B919" s="64">
        <v>43541</v>
      </c>
      <c r="C919" s="66" t="s">
        <v>42</v>
      </c>
      <c r="D919" s="71" t="s">
        <v>45</v>
      </c>
      <c r="E919" s="66" t="s">
        <v>1040</v>
      </c>
      <c r="F919" s="65" t="s">
        <v>115</v>
      </c>
      <c r="G919" s="68">
        <v>1200</v>
      </c>
      <c r="H919" s="67" t="s">
        <v>125</v>
      </c>
      <c r="I919" s="67" t="s">
        <v>1143</v>
      </c>
    </row>
    <row r="920" spans="2:9" ht="20.100000000000001" customHeight="1" x14ac:dyDescent="0.25">
      <c r="B920" s="64">
        <v>43699</v>
      </c>
      <c r="C920" s="66" t="s">
        <v>65</v>
      </c>
      <c r="D920" s="71" t="s">
        <v>1131</v>
      </c>
      <c r="E920" s="66" t="s">
        <v>1041</v>
      </c>
      <c r="F920" s="65" t="s">
        <v>115</v>
      </c>
      <c r="G920" s="68">
        <v>1200</v>
      </c>
      <c r="H920" s="67" t="s">
        <v>125</v>
      </c>
      <c r="I920" s="67" t="s">
        <v>120</v>
      </c>
    </row>
    <row r="921" spans="2:9" ht="20.100000000000001" customHeight="1" x14ac:dyDescent="0.25">
      <c r="B921" s="64">
        <v>43734</v>
      </c>
      <c r="C921" s="66" t="s">
        <v>39</v>
      </c>
      <c r="D921" s="71" t="s">
        <v>41</v>
      </c>
      <c r="E921" s="66" t="s">
        <v>1042</v>
      </c>
      <c r="F921" s="65" t="s">
        <v>115</v>
      </c>
      <c r="G921" s="68">
        <v>800</v>
      </c>
      <c r="H921" s="67" t="s">
        <v>124</v>
      </c>
      <c r="I921" s="67" t="s">
        <v>119</v>
      </c>
    </row>
    <row r="922" spans="2:9" ht="20.100000000000001" customHeight="1" x14ac:dyDescent="0.25">
      <c r="B922" s="64">
        <v>43681</v>
      </c>
      <c r="C922" s="66" t="s">
        <v>65</v>
      </c>
      <c r="D922" s="71" t="s">
        <v>1131</v>
      </c>
      <c r="E922" s="66" t="s">
        <v>1043</v>
      </c>
      <c r="F922" s="65" t="s">
        <v>115</v>
      </c>
      <c r="G922" s="68">
        <v>800</v>
      </c>
      <c r="H922" s="67" t="s">
        <v>125</v>
      </c>
      <c r="I922" s="67" t="s">
        <v>1143</v>
      </c>
    </row>
    <row r="923" spans="2:9" ht="20.100000000000001" customHeight="1" x14ac:dyDescent="0.25">
      <c r="B923" s="64">
        <v>43698</v>
      </c>
      <c r="C923" s="66" t="s">
        <v>113</v>
      </c>
      <c r="D923" s="71" t="s">
        <v>1130</v>
      </c>
      <c r="E923" s="66" t="s">
        <v>1044</v>
      </c>
      <c r="F923" s="65" t="s">
        <v>117</v>
      </c>
      <c r="G923" s="68">
        <v>1500</v>
      </c>
      <c r="H923" s="67" t="s">
        <v>125</v>
      </c>
      <c r="I923" s="67" t="s">
        <v>121</v>
      </c>
    </row>
    <row r="924" spans="2:9" ht="20.100000000000001" customHeight="1" x14ac:dyDescent="0.25">
      <c r="B924" s="64">
        <v>43675</v>
      </c>
      <c r="C924" s="66" t="s">
        <v>90</v>
      </c>
      <c r="D924" s="71" t="s">
        <v>1132</v>
      </c>
      <c r="E924" s="66" t="s">
        <v>1045</v>
      </c>
      <c r="F924" s="65" t="s">
        <v>117</v>
      </c>
      <c r="G924" s="68">
        <v>1500</v>
      </c>
      <c r="H924" s="67" t="s">
        <v>124</v>
      </c>
      <c r="I924" s="67" t="s">
        <v>119</v>
      </c>
    </row>
    <row r="925" spans="2:9" ht="20.100000000000001" customHeight="1" x14ac:dyDescent="0.25">
      <c r="B925" s="64">
        <v>43588</v>
      </c>
      <c r="C925" s="66" t="s">
        <v>90</v>
      </c>
      <c r="D925" s="71" t="s">
        <v>1132</v>
      </c>
      <c r="E925" s="66" t="s">
        <v>1046</v>
      </c>
      <c r="F925" s="65" t="s">
        <v>115</v>
      </c>
      <c r="G925" s="68">
        <v>800</v>
      </c>
      <c r="H925" s="67" t="s">
        <v>125</v>
      </c>
      <c r="I925" s="67" t="s">
        <v>120</v>
      </c>
    </row>
    <row r="926" spans="2:9" ht="20.100000000000001" customHeight="1" x14ac:dyDescent="0.25">
      <c r="B926" s="64">
        <v>43532</v>
      </c>
      <c r="C926" s="66" t="s">
        <v>39</v>
      </c>
      <c r="D926" s="71" t="s">
        <v>41</v>
      </c>
      <c r="E926" s="66" t="s">
        <v>1047</v>
      </c>
      <c r="F926" s="65" t="s">
        <v>117</v>
      </c>
      <c r="G926" s="68">
        <v>1500</v>
      </c>
      <c r="H926" s="67" t="s">
        <v>124</v>
      </c>
      <c r="I926" s="67" t="s">
        <v>119</v>
      </c>
    </row>
    <row r="927" spans="2:9" ht="20.100000000000001" customHeight="1" x14ac:dyDescent="0.25">
      <c r="B927" s="64">
        <v>43786</v>
      </c>
      <c r="C927" s="66" t="s">
        <v>58</v>
      </c>
      <c r="D927" s="71" t="s">
        <v>60</v>
      </c>
      <c r="E927" s="66" t="s">
        <v>1048</v>
      </c>
      <c r="F927" s="65" t="s">
        <v>117</v>
      </c>
      <c r="G927" s="68">
        <v>1500</v>
      </c>
      <c r="H927" s="67" t="s">
        <v>125</v>
      </c>
      <c r="I927" s="67" t="s">
        <v>1143</v>
      </c>
    </row>
    <row r="928" spans="2:9" ht="20.100000000000001" customHeight="1" x14ac:dyDescent="0.25">
      <c r="B928" s="64">
        <v>43759</v>
      </c>
      <c r="C928" s="66" t="s">
        <v>65</v>
      </c>
      <c r="D928" s="71" t="s">
        <v>1131</v>
      </c>
      <c r="E928" s="66" t="s">
        <v>1049</v>
      </c>
      <c r="F928" s="65" t="s">
        <v>115</v>
      </c>
      <c r="G928" s="68">
        <v>1200</v>
      </c>
      <c r="H928" s="67" t="s">
        <v>125</v>
      </c>
      <c r="I928" s="67" t="s">
        <v>1143</v>
      </c>
    </row>
    <row r="929" spans="2:9" ht="20.100000000000001" customHeight="1" x14ac:dyDescent="0.25">
      <c r="B929" s="64">
        <v>43700</v>
      </c>
      <c r="C929" s="66" t="s">
        <v>58</v>
      </c>
      <c r="D929" s="71" t="s">
        <v>60</v>
      </c>
      <c r="E929" s="66" t="s">
        <v>1050</v>
      </c>
      <c r="F929" s="65" t="s">
        <v>115</v>
      </c>
      <c r="G929" s="68">
        <v>800</v>
      </c>
      <c r="H929" s="67" t="s">
        <v>124</v>
      </c>
      <c r="I929" s="67" t="s">
        <v>119</v>
      </c>
    </row>
    <row r="930" spans="2:9" ht="20.100000000000001" customHeight="1" x14ac:dyDescent="0.25">
      <c r="B930" s="64">
        <v>43790</v>
      </c>
      <c r="C930" s="66" t="s">
        <v>113</v>
      </c>
      <c r="D930" s="71" t="s">
        <v>1130</v>
      </c>
      <c r="E930" s="66" t="s">
        <v>1051</v>
      </c>
      <c r="F930" s="65" t="s">
        <v>115</v>
      </c>
      <c r="G930" s="68">
        <v>1200</v>
      </c>
      <c r="H930" s="67" t="s">
        <v>125</v>
      </c>
      <c r="I930" s="67" t="s">
        <v>120</v>
      </c>
    </row>
    <row r="931" spans="2:9" ht="20.100000000000001" customHeight="1" x14ac:dyDescent="0.25">
      <c r="B931" s="64">
        <v>43747</v>
      </c>
      <c r="C931" s="66" t="s">
        <v>42</v>
      </c>
      <c r="D931" s="71" t="s">
        <v>45</v>
      </c>
      <c r="E931" s="66" t="s">
        <v>1052</v>
      </c>
      <c r="F931" s="65" t="s">
        <v>115</v>
      </c>
      <c r="G931" s="68">
        <v>800</v>
      </c>
      <c r="H931" s="67" t="s">
        <v>125</v>
      </c>
      <c r="I931" s="67" t="s">
        <v>120</v>
      </c>
    </row>
    <row r="932" spans="2:9" ht="20.100000000000001" customHeight="1" x14ac:dyDescent="0.25">
      <c r="B932" s="64">
        <v>43786</v>
      </c>
      <c r="C932" s="66" t="s">
        <v>65</v>
      </c>
      <c r="D932" s="71" t="s">
        <v>1131</v>
      </c>
      <c r="E932" s="66" t="s">
        <v>1053</v>
      </c>
      <c r="F932" s="65" t="s">
        <v>115</v>
      </c>
      <c r="G932" s="68">
        <v>1200</v>
      </c>
      <c r="H932" s="67" t="s">
        <v>125</v>
      </c>
      <c r="I932" s="67" t="s">
        <v>1143</v>
      </c>
    </row>
    <row r="933" spans="2:9" ht="20.100000000000001" customHeight="1" x14ac:dyDescent="0.25">
      <c r="B933" s="64">
        <v>43687</v>
      </c>
      <c r="C933" s="66" t="s">
        <v>39</v>
      </c>
      <c r="D933" s="71" t="s">
        <v>41</v>
      </c>
      <c r="E933" s="66" t="s">
        <v>1054</v>
      </c>
      <c r="F933" s="65" t="s">
        <v>117</v>
      </c>
      <c r="G933" s="68">
        <v>1500</v>
      </c>
      <c r="H933" s="67" t="s">
        <v>125</v>
      </c>
      <c r="I933" s="67" t="s">
        <v>121</v>
      </c>
    </row>
    <row r="934" spans="2:9" ht="20.100000000000001" customHeight="1" x14ac:dyDescent="0.25">
      <c r="B934" s="64">
        <v>43820</v>
      </c>
      <c r="C934" s="66" t="s">
        <v>65</v>
      </c>
      <c r="D934" s="71" t="s">
        <v>1131</v>
      </c>
      <c r="E934" s="66" t="s">
        <v>1055</v>
      </c>
      <c r="F934" s="65" t="s">
        <v>115</v>
      </c>
      <c r="G934" s="68">
        <v>800</v>
      </c>
      <c r="H934" s="67" t="s">
        <v>124</v>
      </c>
      <c r="I934" s="67" t="s">
        <v>119</v>
      </c>
    </row>
    <row r="935" spans="2:9" ht="20.100000000000001" customHeight="1" x14ac:dyDescent="0.25">
      <c r="B935" s="64">
        <v>43474</v>
      </c>
      <c r="C935" s="66" t="s">
        <v>65</v>
      </c>
      <c r="D935" s="71" t="s">
        <v>1131</v>
      </c>
      <c r="E935" s="66" t="s">
        <v>1056</v>
      </c>
      <c r="F935" s="65" t="s">
        <v>117</v>
      </c>
      <c r="G935" s="68">
        <v>1500</v>
      </c>
      <c r="H935" s="67" t="s">
        <v>124</v>
      </c>
      <c r="I935" s="67" t="s">
        <v>119</v>
      </c>
    </row>
    <row r="936" spans="2:9" ht="20.100000000000001" customHeight="1" x14ac:dyDescent="0.25">
      <c r="B936" s="64">
        <v>43555</v>
      </c>
      <c r="C936" s="66" t="s">
        <v>42</v>
      </c>
      <c r="D936" s="71" t="s">
        <v>45</v>
      </c>
      <c r="E936" s="66" t="s">
        <v>1057</v>
      </c>
      <c r="F936" s="65" t="s">
        <v>115</v>
      </c>
      <c r="G936" s="68">
        <v>1200</v>
      </c>
      <c r="H936" s="67" t="s">
        <v>125</v>
      </c>
      <c r="I936" s="67" t="s">
        <v>121</v>
      </c>
    </row>
    <row r="937" spans="2:9" ht="20.100000000000001" customHeight="1" x14ac:dyDescent="0.25">
      <c r="B937" s="64">
        <v>43559</v>
      </c>
      <c r="C937" s="66" t="s">
        <v>61</v>
      </c>
      <c r="D937" s="71" t="s">
        <v>1134</v>
      </c>
      <c r="E937" s="66" t="s">
        <v>1058</v>
      </c>
      <c r="F937" s="65" t="s">
        <v>117</v>
      </c>
      <c r="G937" s="68">
        <v>1500</v>
      </c>
      <c r="H937" s="67" t="s">
        <v>125</v>
      </c>
      <c r="I937" s="67" t="s">
        <v>120</v>
      </c>
    </row>
    <row r="938" spans="2:9" ht="20.100000000000001" customHeight="1" x14ac:dyDescent="0.25">
      <c r="B938" s="64">
        <v>43740</v>
      </c>
      <c r="C938" s="66" t="s">
        <v>113</v>
      </c>
      <c r="D938" s="71" t="s">
        <v>1130</v>
      </c>
      <c r="E938" s="66" t="s">
        <v>1059</v>
      </c>
      <c r="F938" s="65" t="s">
        <v>115</v>
      </c>
      <c r="G938" s="68">
        <v>800</v>
      </c>
      <c r="H938" s="67" t="s">
        <v>125</v>
      </c>
      <c r="I938" s="67" t="s">
        <v>120</v>
      </c>
    </row>
    <row r="939" spans="2:9" ht="20.100000000000001" customHeight="1" x14ac:dyDescent="0.25">
      <c r="B939" s="64">
        <v>43716</v>
      </c>
      <c r="C939" s="66" t="s">
        <v>113</v>
      </c>
      <c r="D939" s="71" t="s">
        <v>1130</v>
      </c>
      <c r="E939" s="66" t="s">
        <v>1060</v>
      </c>
      <c r="F939" s="65" t="s">
        <v>115</v>
      </c>
      <c r="G939" s="68">
        <v>800</v>
      </c>
      <c r="H939" s="67" t="s">
        <v>125</v>
      </c>
      <c r="I939" s="67" t="s">
        <v>120</v>
      </c>
    </row>
    <row r="940" spans="2:9" ht="20.100000000000001" customHeight="1" x14ac:dyDescent="0.25">
      <c r="B940" s="64">
        <v>43545</v>
      </c>
      <c r="C940" s="66" t="s">
        <v>113</v>
      </c>
      <c r="D940" s="71" t="s">
        <v>1130</v>
      </c>
      <c r="E940" s="66" t="s">
        <v>1061</v>
      </c>
      <c r="F940" s="65" t="s">
        <v>115</v>
      </c>
      <c r="G940" s="68">
        <v>1200</v>
      </c>
      <c r="H940" s="67" t="s">
        <v>125</v>
      </c>
      <c r="I940" s="67" t="s">
        <v>1143</v>
      </c>
    </row>
    <row r="941" spans="2:9" ht="20.100000000000001" customHeight="1" x14ac:dyDescent="0.25">
      <c r="B941" s="64">
        <v>43542</v>
      </c>
      <c r="C941" s="66" t="s">
        <v>50</v>
      </c>
      <c r="D941" s="71" t="s">
        <v>1133</v>
      </c>
      <c r="E941" s="66" t="s">
        <v>1062</v>
      </c>
      <c r="F941" s="65" t="s">
        <v>115</v>
      </c>
      <c r="G941" s="68">
        <v>800</v>
      </c>
      <c r="H941" s="67" t="s">
        <v>124</v>
      </c>
      <c r="I941" s="67" t="s">
        <v>119</v>
      </c>
    </row>
    <row r="942" spans="2:9" ht="20.100000000000001" customHeight="1" x14ac:dyDescent="0.25">
      <c r="B942" s="64">
        <v>43590</v>
      </c>
      <c r="C942" s="66" t="s">
        <v>50</v>
      </c>
      <c r="D942" s="71" t="s">
        <v>1133</v>
      </c>
      <c r="E942" s="66" t="s">
        <v>1063</v>
      </c>
      <c r="F942" s="65" t="s">
        <v>115</v>
      </c>
      <c r="G942" s="68">
        <v>1200</v>
      </c>
      <c r="H942" s="67" t="s">
        <v>125</v>
      </c>
      <c r="I942" s="67" t="s">
        <v>1143</v>
      </c>
    </row>
    <row r="943" spans="2:9" ht="20.100000000000001" customHeight="1" x14ac:dyDescent="0.25">
      <c r="B943" s="64">
        <v>43804</v>
      </c>
      <c r="C943" s="66" t="s">
        <v>113</v>
      </c>
      <c r="D943" s="71" t="s">
        <v>1130</v>
      </c>
      <c r="E943" s="66" t="s">
        <v>1064</v>
      </c>
      <c r="F943" s="65" t="s">
        <v>117</v>
      </c>
      <c r="G943" s="68">
        <v>1500</v>
      </c>
      <c r="H943" s="67" t="s">
        <v>125</v>
      </c>
      <c r="I943" s="67" t="s">
        <v>1143</v>
      </c>
    </row>
    <row r="944" spans="2:9" ht="20.100000000000001" customHeight="1" x14ac:dyDescent="0.25">
      <c r="B944" s="64">
        <v>43772</v>
      </c>
      <c r="C944" s="66" t="s">
        <v>58</v>
      </c>
      <c r="D944" s="71" t="s">
        <v>60</v>
      </c>
      <c r="E944" s="66" t="s">
        <v>1065</v>
      </c>
      <c r="F944" s="65" t="s">
        <v>115</v>
      </c>
      <c r="G944" s="68">
        <v>1200</v>
      </c>
      <c r="H944" s="67" t="s">
        <v>125</v>
      </c>
      <c r="I944" s="67" t="s">
        <v>121</v>
      </c>
    </row>
    <row r="945" spans="2:9" ht="20.100000000000001" customHeight="1" x14ac:dyDescent="0.25">
      <c r="B945" s="64">
        <v>43753</v>
      </c>
      <c r="C945" s="66" t="s">
        <v>113</v>
      </c>
      <c r="D945" s="71" t="s">
        <v>1130</v>
      </c>
      <c r="E945" s="66" t="s">
        <v>1066</v>
      </c>
      <c r="F945" s="65" t="s">
        <v>115</v>
      </c>
      <c r="G945" s="68">
        <v>800</v>
      </c>
      <c r="H945" s="67" t="s">
        <v>125</v>
      </c>
      <c r="I945" s="67" t="s">
        <v>120</v>
      </c>
    </row>
    <row r="946" spans="2:9" ht="20.100000000000001" customHeight="1" x14ac:dyDescent="0.25">
      <c r="B946" s="64">
        <v>43486</v>
      </c>
      <c r="C946" s="66" t="s">
        <v>65</v>
      </c>
      <c r="D946" s="71" t="s">
        <v>1131</v>
      </c>
      <c r="E946" s="66" t="s">
        <v>1067</v>
      </c>
      <c r="F946" s="65" t="s">
        <v>115</v>
      </c>
      <c r="G946" s="68">
        <v>1200</v>
      </c>
      <c r="H946" s="67" t="s">
        <v>125</v>
      </c>
      <c r="I946" s="67" t="s">
        <v>1143</v>
      </c>
    </row>
    <row r="947" spans="2:9" ht="20.100000000000001" customHeight="1" x14ac:dyDescent="0.25">
      <c r="B947" s="64">
        <v>43541</v>
      </c>
      <c r="C947" s="66" t="s">
        <v>61</v>
      </c>
      <c r="D947" s="71" t="s">
        <v>1134</v>
      </c>
      <c r="E947" s="66" t="s">
        <v>1068</v>
      </c>
      <c r="F947" s="65" t="s">
        <v>117</v>
      </c>
      <c r="G947" s="68">
        <v>1500</v>
      </c>
      <c r="H947" s="67" t="s">
        <v>125</v>
      </c>
      <c r="I947" s="67" t="s">
        <v>120</v>
      </c>
    </row>
    <row r="948" spans="2:9" ht="20.100000000000001" customHeight="1" x14ac:dyDescent="0.25">
      <c r="B948" s="64">
        <v>43799</v>
      </c>
      <c r="C948" s="66" t="s">
        <v>61</v>
      </c>
      <c r="D948" s="71" t="s">
        <v>1134</v>
      </c>
      <c r="E948" s="66" t="s">
        <v>1069</v>
      </c>
      <c r="F948" s="65" t="s">
        <v>117</v>
      </c>
      <c r="G948" s="68">
        <v>1500</v>
      </c>
      <c r="H948" s="67" t="s">
        <v>124</v>
      </c>
      <c r="I948" s="67" t="s">
        <v>119</v>
      </c>
    </row>
    <row r="949" spans="2:9" ht="20.100000000000001" customHeight="1" x14ac:dyDescent="0.25">
      <c r="B949" s="64">
        <v>43751</v>
      </c>
      <c r="C949" s="66" t="s">
        <v>65</v>
      </c>
      <c r="D949" s="71" t="s">
        <v>1131</v>
      </c>
      <c r="E949" s="66" t="s">
        <v>1070</v>
      </c>
      <c r="F949" s="65" t="s">
        <v>115</v>
      </c>
      <c r="G949" s="68">
        <v>1200</v>
      </c>
      <c r="H949" s="67" t="s">
        <v>124</v>
      </c>
      <c r="I949" s="67" t="s">
        <v>119</v>
      </c>
    </row>
    <row r="950" spans="2:9" ht="20.100000000000001" customHeight="1" x14ac:dyDescent="0.25">
      <c r="B950" s="64">
        <v>43623</v>
      </c>
      <c r="C950" s="66" t="s">
        <v>114</v>
      </c>
      <c r="D950" s="71" t="s">
        <v>1129</v>
      </c>
      <c r="E950" s="66" t="s">
        <v>1071</v>
      </c>
      <c r="F950" s="65" t="s">
        <v>115</v>
      </c>
      <c r="G950" s="68">
        <v>1200</v>
      </c>
      <c r="H950" s="67" t="s">
        <v>125</v>
      </c>
      <c r="I950" s="67" t="s">
        <v>121</v>
      </c>
    </row>
    <row r="951" spans="2:9" ht="20.100000000000001" customHeight="1" x14ac:dyDescent="0.25">
      <c r="B951" s="64">
        <v>43489</v>
      </c>
      <c r="C951" s="66" t="s">
        <v>61</v>
      </c>
      <c r="D951" s="71" t="s">
        <v>1134</v>
      </c>
      <c r="E951" s="66" t="s">
        <v>1072</v>
      </c>
      <c r="F951" s="65" t="s">
        <v>115</v>
      </c>
      <c r="G951" s="68">
        <v>800</v>
      </c>
      <c r="H951" s="67" t="s">
        <v>124</v>
      </c>
      <c r="I951" s="67" t="s">
        <v>119</v>
      </c>
    </row>
    <row r="952" spans="2:9" ht="20.100000000000001" customHeight="1" x14ac:dyDescent="0.25">
      <c r="B952" s="64">
        <v>43651</v>
      </c>
      <c r="C952" s="66" t="s">
        <v>113</v>
      </c>
      <c r="D952" s="71" t="s">
        <v>1130</v>
      </c>
      <c r="E952" s="66" t="s">
        <v>1073</v>
      </c>
      <c r="F952" s="65" t="s">
        <v>115</v>
      </c>
      <c r="G952" s="68">
        <v>1200</v>
      </c>
      <c r="H952" s="67" t="s">
        <v>124</v>
      </c>
      <c r="I952" s="67" t="s">
        <v>119</v>
      </c>
    </row>
    <row r="953" spans="2:9" ht="20.100000000000001" customHeight="1" x14ac:dyDescent="0.25">
      <c r="B953" s="64">
        <v>43612</v>
      </c>
      <c r="C953" s="66" t="s">
        <v>114</v>
      </c>
      <c r="D953" s="71" t="s">
        <v>1129</v>
      </c>
      <c r="E953" s="66" t="s">
        <v>1074</v>
      </c>
      <c r="F953" s="65" t="s">
        <v>115</v>
      </c>
      <c r="G953" s="68">
        <v>800</v>
      </c>
      <c r="H953" s="67" t="s">
        <v>125</v>
      </c>
      <c r="I953" s="67" t="s">
        <v>1143</v>
      </c>
    </row>
    <row r="954" spans="2:9" ht="20.100000000000001" customHeight="1" x14ac:dyDescent="0.25">
      <c r="B954" s="64">
        <v>43810</v>
      </c>
      <c r="C954" s="66" t="s">
        <v>65</v>
      </c>
      <c r="D954" s="71" t="s">
        <v>1131</v>
      </c>
      <c r="E954" s="66" t="s">
        <v>1075</v>
      </c>
      <c r="F954" s="65" t="s">
        <v>115</v>
      </c>
      <c r="G954" s="68">
        <v>1200</v>
      </c>
      <c r="H954" s="67" t="s">
        <v>124</v>
      </c>
      <c r="I954" s="67" t="s">
        <v>119</v>
      </c>
    </row>
    <row r="955" spans="2:9" ht="20.100000000000001" customHeight="1" x14ac:dyDescent="0.25">
      <c r="B955" s="64">
        <v>43564</v>
      </c>
      <c r="C955" s="66" t="s">
        <v>90</v>
      </c>
      <c r="D955" s="71" t="s">
        <v>1132</v>
      </c>
      <c r="E955" s="66" t="s">
        <v>1076</v>
      </c>
      <c r="F955" s="65" t="s">
        <v>117</v>
      </c>
      <c r="G955" s="68">
        <v>1500</v>
      </c>
      <c r="H955" s="67" t="s">
        <v>125</v>
      </c>
      <c r="I955" s="67" t="s">
        <v>1143</v>
      </c>
    </row>
    <row r="956" spans="2:9" ht="20.100000000000001" customHeight="1" x14ac:dyDescent="0.25">
      <c r="B956" s="64">
        <v>43728</v>
      </c>
      <c r="C956" s="66" t="s">
        <v>113</v>
      </c>
      <c r="D956" s="71" t="s">
        <v>1130</v>
      </c>
      <c r="E956" s="66" t="s">
        <v>1077</v>
      </c>
      <c r="F956" s="65" t="s">
        <v>115</v>
      </c>
      <c r="G956" s="68">
        <v>1200</v>
      </c>
      <c r="H956" s="67" t="s">
        <v>125</v>
      </c>
      <c r="I956" s="67" t="s">
        <v>1143</v>
      </c>
    </row>
    <row r="957" spans="2:9" ht="20.100000000000001" customHeight="1" x14ac:dyDescent="0.25">
      <c r="B957" s="64">
        <v>43471</v>
      </c>
      <c r="C957" s="66" t="s">
        <v>34</v>
      </c>
      <c r="D957" s="71" t="s">
        <v>38</v>
      </c>
      <c r="E957" s="66" t="s">
        <v>1078</v>
      </c>
      <c r="F957" s="65" t="s">
        <v>117</v>
      </c>
      <c r="G957" s="68">
        <v>1500</v>
      </c>
      <c r="H957" s="67" t="s">
        <v>125</v>
      </c>
      <c r="I957" s="67" t="s">
        <v>121</v>
      </c>
    </row>
    <row r="958" spans="2:9" ht="20.100000000000001" customHeight="1" x14ac:dyDescent="0.25">
      <c r="B958" s="64">
        <v>43779</v>
      </c>
      <c r="C958" s="66" t="s">
        <v>58</v>
      </c>
      <c r="D958" s="71" t="s">
        <v>60</v>
      </c>
      <c r="E958" s="66" t="s">
        <v>1079</v>
      </c>
      <c r="F958" s="65" t="s">
        <v>117</v>
      </c>
      <c r="G958" s="68">
        <v>1500</v>
      </c>
      <c r="H958" s="67" t="s">
        <v>124</v>
      </c>
      <c r="I958" s="67" t="s">
        <v>119</v>
      </c>
    </row>
    <row r="959" spans="2:9" ht="20.100000000000001" customHeight="1" x14ac:dyDescent="0.25">
      <c r="B959" s="64">
        <v>43508</v>
      </c>
      <c r="C959" s="66" t="s">
        <v>113</v>
      </c>
      <c r="D959" s="71" t="s">
        <v>1130</v>
      </c>
      <c r="E959" s="66" t="s">
        <v>1080</v>
      </c>
      <c r="F959" s="65" t="s">
        <v>115</v>
      </c>
      <c r="G959" s="68">
        <v>800</v>
      </c>
      <c r="H959" s="67" t="s">
        <v>125</v>
      </c>
      <c r="I959" s="67" t="s">
        <v>1143</v>
      </c>
    </row>
    <row r="960" spans="2:9" ht="20.100000000000001" customHeight="1" x14ac:dyDescent="0.25">
      <c r="B960" s="64">
        <v>43664</v>
      </c>
      <c r="C960" s="66" t="s">
        <v>114</v>
      </c>
      <c r="D960" s="71" t="s">
        <v>1129</v>
      </c>
      <c r="E960" s="66" t="s">
        <v>1081</v>
      </c>
      <c r="F960" s="65" t="s">
        <v>117</v>
      </c>
      <c r="G960" s="68">
        <v>1500</v>
      </c>
      <c r="H960" s="67" t="s">
        <v>124</v>
      </c>
      <c r="I960" s="67" t="s">
        <v>119</v>
      </c>
    </row>
    <row r="961" spans="2:9" ht="20.100000000000001" customHeight="1" x14ac:dyDescent="0.25">
      <c r="B961" s="64">
        <v>43574</v>
      </c>
      <c r="C961" s="66" t="s">
        <v>113</v>
      </c>
      <c r="D961" s="71" t="s">
        <v>1130</v>
      </c>
      <c r="E961" s="66" t="s">
        <v>1082</v>
      </c>
      <c r="F961" s="65" t="s">
        <v>115</v>
      </c>
      <c r="G961" s="68">
        <v>800</v>
      </c>
      <c r="H961" s="67" t="s">
        <v>125</v>
      </c>
      <c r="I961" s="67" t="s">
        <v>120</v>
      </c>
    </row>
    <row r="962" spans="2:9" ht="20.100000000000001" customHeight="1" x14ac:dyDescent="0.25">
      <c r="B962" s="64">
        <v>43673</v>
      </c>
      <c r="C962" s="66" t="s">
        <v>114</v>
      </c>
      <c r="D962" s="71" t="s">
        <v>1129</v>
      </c>
      <c r="E962" s="66" t="s">
        <v>1083</v>
      </c>
      <c r="F962" s="65" t="s">
        <v>115</v>
      </c>
      <c r="G962" s="68">
        <v>800</v>
      </c>
      <c r="H962" s="67" t="s">
        <v>124</v>
      </c>
      <c r="I962" s="67" t="s">
        <v>119</v>
      </c>
    </row>
    <row r="963" spans="2:9" ht="20.100000000000001" customHeight="1" x14ac:dyDescent="0.25">
      <c r="B963" s="64">
        <v>43479</v>
      </c>
      <c r="C963" s="66" t="s">
        <v>90</v>
      </c>
      <c r="D963" s="71" t="s">
        <v>1132</v>
      </c>
      <c r="E963" s="66" t="s">
        <v>1084</v>
      </c>
      <c r="F963" s="65" t="s">
        <v>115</v>
      </c>
      <c r="G963" s="68">
        <v>800</v>
      </c>
      <c r="H963" s="67" t="s">
        <v>124</v>
      </c>
      <c r="I963" s="67" t="s">
        <v>119</v>
      </c>
    </row>
    <row r="964" spans="2:9" ht="20.100000000000001" customHeight="1" x14ac:dyDescent="0.25">
      <c r="B964" s="64">
        <v>43728</v>
      </c>
      <c r="C964" s="66" t="s">
        <v>34</v>
      </c>
      <c r="D964" s="71" t="s">
        <v>38</v>
      </c>
      <c r="E964" s="66" t="s">
        <v>1085</v>
      </c>
      <c r="F964" s="65" t="s">
        <v>115</v>
      </c>
      <c r="G964" s="68">
        <v>1200</v>
      </c>
      <c r="H964" s="67" t="s">
        <v>124</v>
      </c>
      <c r="I964" s="67" t="s">
        <v>119</v>
      </c>
    </row>
    <row r="965" spans="2:9" ht="20.100000000000001" customHeight="1" x14ac:dyDescent="0.25">
      <c r="B965" s="64">
        <v>43753</v>
      </c>
      <c r="C965" s="66" t="s">
        <v>58</v>
      </c>
      <c r="D965" s="71" t="s">
        <v>60</v>
      </c>
      <c r="E965" s="66" t="s">
        <v>1086</v>
      </c>
      <c r="F965" s="65" t="s">
        <v>117</v>
      </c>
      <c r="G965" s="68">
        <v>1500</v>
      </c>
      <c r="H965" s="67" t="s">
        <v>125</v>
      </c>
      <c r="I965" s="67" t="s">
        <v>120</v>
      </c>
    </row>
    <row r="966" spans="2:9" ht="20.100000000000001" customHeight="1" x14ac:dyDescent="0.25">
      <c r="B966" s="64">
        <v>43745</v>
      </c>
      <c r="C966" s="66" t="s">
        <v>34</v>
      </c>
      <c r="D966" s="71" t="s">
        <v>38</v>
      </c>
      <c r="E966" s="66" t="s">
        <v>1087</v>
      </c>
      <c r="F966" s="65" t="s">
        <v>115</v>
      </c>
      <c r="G966" s="68">
        <v>1200</v>
      </c>
      <c r="H966" s="67" t="s">
        <v>124</v>
      </c>
      <c r="I966" s="67" t="s">
        <v>119</v>
      </c>
    </row>
    <row r="967" spans="2:9" ht="20.100000000000001" customHeight="1" x14ac:dyDescent="0.25">
      <c r="B967" s="64">
        <v>43786</v>
      </c>
      <c r="C967" s="66" t="s">
        <v>113</v>
      </c>
      <c r="D967" s="71" t="s">
        <v>1130</v>
      </c>
      <c r="E967" s="66" t="s">
        <v>1088</v>
      </c>
      <c r="F967" s="65" t="s">
        <v>115</v>
      </c>
      <c r="G967" s="68">
        <v>1200</v>
      </c>
      <c r="H967" s="67" t="s">
        <v>125</v>
      </c>
      <c r="I967" s="67" t="s">
        <v>121</v>
      </c>
    </row>
    <row r="968" spans="2:9" ht="20.100000000000001" customHeight="1" x14ac:dyDescent="0.25">
      <c r="B968" s="64">
        <v>43555</v>
      </c>
      <c r="C968" s="66" t="s">
        <v>42</v>
      </c>
      <c r="D968" s="71" t="s">
        <v>45</v>
      </c>
      <c r="E968" s="66" t="s">
        <v>1089</v>
      </c>
      <c r="F968" s="65" t="s">
        <v>115</v>
      </c>
      <c r="G968" s="68">
        <v>1200</v>
      </c>
      <c r="H968" s="67" t="s">
        <v>125</v>
      </c>
      <c r="I968" s="67" t="s">
        <v>1143</v>
      </c>
    </row>
    <row r="969" spans="2:9" ht="20.100000000000001" customHeight="1" x14ac:dyDescent="0.25">
      <c r="B969" s="64">
        <v>43570</v>
      </c>
      <c r="C969" s="66" t="s">
        <v>39</v>
      </c>
      <c r="D969" s="71" t="s">
        <v>41</v>
      </c>
      <c r="E969" s="66" t="s">
        <v>1090</v>
      </c>
      <c r="F969" s="65" t="s">
        <v>115</v>
      </c>
      <c r="G969" s="68">
        <v>1200</v>
      </c>
      <c r="H969" s="67" t="s">
        <v>125</v>
      </c>
      <c r="I969" s="67" t="s">
        <v>120</v>
      </c>
    </row>
    <row r="970" spans="2:9" ht="20.100000000000001" customHeight="1" x14ac:dyDescent="0.25">
      <c r="B970" s="64">
        <v>43808</v>
      </c>
      <c r="C970" s="66" t="s">
        <v>58</v>
      </c>
      <c r="D970" s="71" t="s">
        <v>60</v>
      </c>
      <c r="E970" s="66" t="s">
        <v>1091</v>
      </c>
      <c r="F970" s="65" t="s">
        <v>115</v>
      </c>
      <c r="G970" s="68">
        <v>800</v>
      </c>
      <c r="H970" s="67" t="s">
        <v>124</v>
      </c>
      <c r="I970" s="67" t="s">
        <v>119</v>
      </c>
    </row>
    <row r="971" spans="2:9" ht="20.100000000000001" customHeight="1" x14ac:dyDescent="0.25">
      <c r="B971" s="64">
        <v>43798</v>
      </c>
      <c r="C971" s="66" t="s">
        <v>113</v>
      </c>
      <c r="D971" s="71" t="s">
        <v>1130</v>
      </c>
      <c r="E971" s="66" t="s">
        <v>1092</v>
      </c>
      <c r="F971" s="65" t="s">
        <v>115</v>
      </c>
      <c r="G971" s="68">
        <v>1200</v>
      </c>
      <c r="H971" s="67" t="s">
        <v>125</v>
      </c>
      <c r="I971" s="67" t="s">
        <v>1143</v>
      </c>
    </row>
    <row r="972" spans="2:9" ht="20.100000000000001" customHeight="1" x14ac:dyDescent="0.25">
      <c r="B972" s="64">
        <v>43666</v>
      </c>
      <c r="C972" s="66" t="s">
        <v>113</v>
      </c>
      <c r="D972" s="71" t="s">
        <v>1130</v>
      </c>
      <c r="E972" s="66" t="s">
        <v>1093</v>
      </c>
      <c r="F972" s="65" t="s">
        <v>115</v>
      </c>
      <c r="G972" s="68">
        <v>1200</v>
      </c>
      <c r="H972" s="67" t="s">
        <v>125</v>
      </c>
      <c r="I972" s="67" t="s">
        <v>1143</v>
      </c>
    </row>
    <row r="973" spans="2:9" ht="20.100000000000001" customHeight="1" x14ac:dyDescent="0.25">
      <c r="B973" s="64">
        <v>43814</v>
      </c>
      <c r="C973" s="66" t="s">
        <v>39</v>
      </c>
      <c r="D973" s="71" t="s">
        <v>41</v>
      </c>
      <c r="E973" s="66" t="s">
        <v>1094</v>
      </c>
      <c r="F973" s="65" t="s">
        <v>115</v>
      </c>
      <c r="G973" s="68">
        <v>800</v>
      </c>
      <c r="H973" s="67" t="s">
        <v>124</v>
      </c>
      <c r="I973" s="67" t="s">
        <v>119</v>
      </c>
    </row>
    <row r="974" spans="2:9" ht="20.100000000000001" customHeight="1" x14ac:dyDescent="0.25">
      <c r="B974" s="64">
        <v>43795</v>
      </c>
      <c r="C974" s="66" t="s">
        <v>114</v>
      </c>
      <c r="D974" s="71" t="s">
        <v>1129</v>
      </c>
      <c r="E974" s="66" t="s">
        <v>1095</v>
      </c>
      <c r="F974" s="65" t="s">
        <v>115</v>
      </c>
      <c r="G974" s="68">
        <v>800</v>
      </c>
      <c r="H974" s="67" t="s">
        <v>125</v>
      </c>
      <c r="I974" s="67" t="s">
        <v>120</v>
      </c>
    </row>
    <row r="975" spans="2:9" ht="20.100000000000001" customHeight="1" x14ac:dyDescent="0.25">
      <c r="B975" s="64">
        <v>43735</v>
      </c>
      <c r="C975" s="66" t="s">
        <v>114</v>
      </c>
      <c r="D975" s="71" t="s">
        <v>1129</v>
      </c>
      <c r="E975" s="66" t="s">
        <v>1096</v>
      </c>
      <c r="F975" s="65" t="s">
        <v>115</v>
      </c>
      <c r="G975" s="68">
        <v>1200</v>
      </c>
      <c r="H975" s="67" t="s">
        <v>125</v>
      </c>
      <c r="I975" s="67" t="s">
        <v>121</v>
      </c>
    </row>
    <row r="976" spans="2:9" ht="20.100000000000001" customHeight="1" x14ac:dyDescent="0.25">
      <c r="B976" s="64">
        <v>43554</v>
      </c>
      <c r="C976" s="66" t="s">
        <v>34</v>
      </c>
      <c r="D976" s="71" t="s">
        <v>38</v>
      </c>
      <c r="E976" s="66" t="s">
        <v>1097</v>
      </c>
      <c r="F976" s="65" t="s">
        <v>115</v>
      </c>
      <c r="G976" s="68">
        <v>800</v>
      </c>
      <c r="H976" s="67" t="s">
        <v>125</v>
      </c>
      <c r="I976" s="67" t="s">
        <v>1143</v>
      </c>
    </row>
    <row r="977" spans="2:9" ht="20.100000000000001" customHeight="1" x14ac:dyDescent="0.25">
      <c r="B977" s="64">
        <v>43668</v>
      </c>
      <c r="C977" s="66" t="s">
        <v>39</v>
      </c>
      <c r="D977" s="71" t="s">
        <v>41</v>
      </c>
      <c r="E977" s="66" t="s">
        <v>1098</v>
      </c>
      <c r="F977" s="65" t="s">
        <v>115</v>
      </c>
      <c r="G977" s="68">
        <v>800</v>
      </c>
      <c r="H977" s="67" t="s">
        <v>124</v>
      </c>
      <c r="I977" s="67" t="s">
        <v>119</v>
      </c>
    </row>
    <row r="978" spans="2:9" ht="20.100000000000001" customHeight="1" x14ac:dyDescent="0.25">
      <c r="B978" s="64">
        <v>43741</v>
      </c>
      <c r="C978" s="66" t="s">
        <v>58</v>
      </c>
      <c r="D978" s="71" t="s">
        <v>60</v>
      </c>
      <c r="E978" s="66" t="s">
        <v>1099</v>
      </c>
      <c r="F978" s="65" t="s">
        <v>115</v>
      </c>
      <c r="G978" s="68">
        <v>1200</v>
      </c>
      <c r="H978" s="67" t="s">
        <v>125</v>
      </c>
      <c r="I978" s="67" t="s">
        <v>1143</v>
      </c>
    </row>
    <row r="979" spans="2:9" ht="20.100000000000001" customHeight="1" x14ac:dyDescent="0.25">
      <c r="B979" s="64">
        <v>43734</v>
      </c>
      <c r="C979" s="66" t="s">
        <v>114</v>
      </c>
      <c r="D979" s="71" t="s">
        <v>1129</v>
      </c>
      <c r="E979" s="66" t="s">
        <v>1100</v>
      </c>
      <c r="F979" s="65" t="s">
        <v>115</v>
      </c>
      <c r="G979" s="68">
        <v>1200</v>
      </c>
      <c r="H979" s="67" t="s">
        <v>125</v>
      </c>
      <c r="I979" s="67" t="s">
        <v>120</v>
      </c>
    </row>
    <row r="980" spans="2:9" ht="20.100000000000001" customHeight="1" x14ac:dyDescent="0.25">
      <c r="B980" s="64">
        <v>43634</v>
      </c>
      <c r="C980" s="66" t="s">
        <v>42</v>
      </c>
      <c r="D980" s="71" t="s">
        <v>45</v>
      </c>
      <c r="E980" s="66" t="s">
        <v>1101</v>
      </c>
      <c r="F980" s="65" t="s">
        <v>115</v>
      </c>
      <c r="G980" s="68">
        <v>800</v>
      </c>
      <c r="H980" s="67" t="s">
        <v>125</v>
      </c>
      <c r="I980" s="67" t="s">
        <v>121</v>
      </c>
    </row>
    <row r="981" spans="2:9" ht="20.100000000000001" customHeight="1" x14ac:dyDescent="0.25">
      <c r="B981" s="64">
        <v>43655</v>
      </c>
      <c r="C981" s="66" t="s">
        <v>65</v>
      </c>
      <c r="D981" s="71" t="s">
        <v>1131</v>
      </c>
      <c r="E981" s="66" t="s">
        <v>1102</v>
      </c>
      <c r="F981" s="65" t="s">
        <v>115</v>
      </c>
      <c r="G981" s="68">
        <v>1200</v>
      </c>
      <c r="H981" s="67" t="s">
        <v>125</v>
      </c>
      <c r="I981" s="67" t="s">
        <v>121</v>
      </c>
    </row>
    <row r="982" spans="2:9" ht="20.100000000000001" customHeight="1" x14ac:dyDescent="0.25">
      <c r="B982" s="64">
        <v>43656</v>
      </c>
      <c r="C982" s="66" t="s">
        <v>113</v>
      </c>
      <c r="D982" s="71" t="s">
        <v>1130</v>
      </c>
      <c r="E982" s="66" t="s">
        <v>1103</v>
      </c>
      <c r="F982" s="65" t="s">
        <v>117</v>
      </c>
      <c r="G982" s="68">
        <v>1500</v>
      </c>
      <c r="H982" s="67" t="s">
        <v>125</v>
      </c>
      <c r="I982" s="67" t="s">
        <v>1143</v>
      </c>
    </row>
    <row r="983" spans="2:9" ht="20.100000000000001" customHeight="1" x14ac:dyDescent="0.25">
      <c r="B983" s="64">
        <v>43795</v>
      </c>
      <c r="C983" s="66" t="s">
        <v>42</v>
      </c>
      <c r="D983" s="71" t="s">
        <v>45</v>
      </c>
      <c r="E983" s="66" t="s">
        <v>1104</v>
      </c>
      <c r="F983" s="65" t="s">
        <v>115</v>
      </c>
      <c r="G983" s="68">
        <v>800</v>
      </c>
      <c r="H983" s="67" t="s">
        <v>125</v>
      </c>
      <c r="I983" s="67" t="s">
        <v>1143</v>
      </c>
    </row>
    <row r="984" spans="2:9" ht="20.100000000000001" customHeight="1" x14ac:dyDescent="0.25">
      <c r="B984" s="64">
        <v>43564</v>
      </c>
      <c r="C984" s="66" t="s">
        <v>42</v>
      </c>
      <c r="D984" s="71" t="s">
        <v>45</v>
      </c>
      <c r="E984" s="66" t="s">
        <v>1105</v>
      </c>
      <c r="F984" s="65" t="s">
        <v>115</v>
      </c>
      <c r="G984" s="68">
        <v>1200</v>
      </c>
      <c r="H984" s="67" t="s">
        <v>125</v>
      </c>
      <c r="I984" s="67" t="s">
        <v>1143</v>
      </c>
    </row>
    <row r="985" spans="2:9" ht="20.100000000000001" customHeight="1" x14ac:dyDescent="0.25">
      <c r="B985" s="64">
        <v>43782</v>
      </c>
      <c r="C985" s="66" t="s">
        <v>39</v>
      </c>
      <c r="D985" s="71" t="s">
        <v>41</v>
      </c>
      <c r="E985" s="66" t="s">
        <v>1106</v>
      </c>
      <c r="F985" s="65" t="s">
        <v>117</v>
      </c>
      <c r="G985" s="68">
        <v>1500</v>
      </c>
      <c r="H985" s="67" t="s">
        <v>124</v>
      </c>
      <c r="I985" s="67" t="s">
        <v>119</v>
      </c>
    </row>
    <row r="986" spans="2:9" ht="20.100000000000001" customHeight="1" x14ac:dyDescent="0.25">
      <c r="B986" s="64">
        <v>43676</v>
      </c>
      <c r="C986" s="66" t="s">
        <v>65</v>
      </c>
      <c r="D986" s="71" t="s">
        <v>1131</v>
      </c>
      <c r="E986" s="66" t="s">
        <v>1107</v>
      </c>
      <c r="F986" s="65" t="s">
        <v>117</v>
      </c>
      <c r="G986" s="68">
        <v>1500</v>
      </c>
      <c r="H986" s="67" t="s">
        <v>125</v>
      </c>
      <c r="I986" s="67" t="s">
        <v>1143</v>
      </c>
    </row>
    <row r="987" spans="2:9" ht="20.100000000000001" customHeight="1" x14ac:dyDescent="0.25">
      <c r="B987" s="64">
        <v>43676</v>
      </c>
      <c r="C987" s="66" t="s">
        <v>90</v>
      </c>
      <c r="D987" s="71" t="s">
        <v>1132</v>
      </c>
      <c r="E987" s="66" t="s">
        <v>1108</v>
      </c>
      <c r="F987" s="65" t="s">
        <v>117</v>
      </c>
      <c r="G987" s="68">
        <v>1500</v>
      </c>
      <c r="H987" s="67" t="s">
        <v>124</v>
      </c>
      <c r="I987" s="67" t="s">
        <v>119</v>
      </c>
    </row>
    <row r="988" spans="2:9" ht="20.100000000000001" customHeight="1" x14ac:dyDescent="0.25">
      <c r="B988" s="64">
        <v>43725</v>
      </c>
      <c r="C988" s="66" t="s">
        <v>114</v>
      </c>
      <c r="D988" s="71" t="s">
        <v>1129</v>
      </c>
      <c r="E988" s="66" t="s">
        <v>1109</v>
      </c>
      <c r="F988" s="65" t="s">
        <v>117</v>
      </c>
      <c r="G988" s="68">
        <v>1500</v>
      </c>
      <c r="H988" s="67" t="s">
        <v>124</v>
      </c>
      <c r="I988" s="67" t="s">
        <v>119</v>
      </c>
    </row>
    <row r="989" spans="2:9" ht="20.100000000000001" customHeight="1" x14ac:dyDescent="0.25">
      <c r="B989" s="64">
        <v>43751</v>
      </c>
      <c r="C989" s="66" t="s">
        <v>58</v>
      </c>
      <c r="D989" s="71" t="s">
        <v>60</v>
      </c>
      <c r="E989" s="66" t="s">
        <v>1110</v>
      </c>
      <c r="F989" s="65" t="s">
        <v>117</v>
      </c>
      <c r="G989" s="68">
        <v>1500</v>
      </c>
      <c r="H989" s="67" t="s">
        <v>124</v>
      </c>
      <c r="I989" s="67" t="s">
        <v>119</v>
      </c>
    </row>
    <row r="990" spans="2:9" ht="20.100000000000001" customHeight="1" x14ac:dyDescent="0.25">
      <c r="B990" s="64">
        <v>43771</v>
      </c>
      <c r="C990" s="66" t="s">
        <v>39</v>
      </c>
      <c r="D990" s="71" t="s">
        <v>41</v>
      </c>
      <c r="E990" s="66" t="s">
        <v>1111</v>
      </c>
      <c r="F990" s="65" t="s">
        <v>115</v>
      </c>
      <c r="G990" s="68">
        <v>1200</v>
      </c>
      <c r="H990" s="67" t="s">
        <v>125</v>
      </c>
      <c r="I990" s="67" t="s">
        <v>121</v>
      </c>
    </row>
    <row r="991" spans="2:9" ht="20.100000000000001" customHeight="1" x14ac:dyDescent="0.25">
      <c r="B991" s="64">
        <v>43593</v>
      </c>
      <c r="C991" s="66" t="s">
        <v>114</v>
      </c>
      <c r="D991" s="71" t="s">
        <v>1129</v>
      </c>
      <c r="E991" s="66" t="s">
        <v>1112</v>
      </c>
      <c r="F991" s="65" t="s">
        <v>115</v>
      </c>
      <c r="G991" s="68">
        <v>800</v>
      </c>
      <c r="H991" s="67" t="s">
        <v>124</v>
      </c>
      <c r="I991" s="67" t="s">
        <v>119</v>
      </c>
    </row>
    <row r="992" spans="2:9" ht="20.100000000000001" customHeight="1" x14ac:dyDescent="0.25">
      <c r="B992" s="64">
        <v>43741</v>
      </c>
      <c r="C992" s="66" t="s">
        <v>42</v>
      </c>
      <c r="D992" s="71" t="s">
        <v>45</v>
      </c>
      <c r="E992" s="66" t="s">
        <v>1113</v>
      </c>
      <c r="F992" s="65" t="s">
        <v>115</v>
      </c>
      <c r="G992" s="68">
        <v>1200</v>
      </c>
      <c r="H992" s="67" t="s">
        <v>124</v>
      </c>
      <c r="I992" s="67" t="s">
        <v>119</v>
      </c>
    </row>
    <row r="993" spans="2:9" ht="20.100000000000001" customHeight="1" x14ac:dyDescent="0.25">
      <c r="B993" s="64">
        <v>43769</v>
      </c>
      <c r="C993" s="66" t="s">
        <v>114</v>
      </c>
      <c r="D993" s="71" t="s">
        <v>1129</v>
      </c>
      <c r="E993" s="66" t="s">
        <v>1114</v>
      </c>
      <c r="F993" s="65" t="s">
        <v>117</v>
      </c>
      <c r="G993" s="68">
        <v>1500</v>
      </c>
      <c r="H993" s="67" t="s">
        <v>124</v>
      </c>
      <c r="I993" s="67" t="s">
        <v>119</v>
      </c>
    </row>
    <row r="994" spans="2:9" ht="20.100000000000001" customHeight="1" x14ac:dyDescent="0.25">
      <c r="B994" s="64">
        <v>43704</v>
      </c>
      <c r="C994" s="66" t="s">
        <v>42</v>
      </c>
      <c r="D994" s="71" t="s">
        <v>45</v>
      </c>
      <c r="E994" s="66" t="s">
        <v>1115</v>
      </c>
      <c r="F994" s="65" t="s">
        <v>115</v>
      </c>
      <c r="G994" s="68">
        <v>800</v>
      </c>
      <c r="H994" s="67" t="s">
        <v>125</v>
      </c>
      <c r="I994" s="67" t="s">
        <v>120</v>
      </c>
    </row>
    <row r="995" spans="2:9" ht="20.100000000000001" customHeight="1" x14ac:dyDescent="0.25">
      <c r="B995" s="64">
        <v>43694</v>
      </c>
      <c r="C995" s="66" t="s">
        <v>90</v>
      </c>
      <c r="D995" s="71" t="s">
        <v>1132</v>
      </c>
      <c r="E995" s="66" t="s">
        <v>1116</v>
      </c>
      <c r="F995" s="65" t="s">
        <v>115</v>
      </c>
      <c r="G995" s="68">
        <v>800</v>
      </c>
      <c r="H995" s="67" t="s">
        <v>125</v>
      </c>
      <c r="I995" s="67" t="s">
        <v>121</v>
      </c>
    </row>
    <row r="996" spans="2:9" ht="20.100000000000001" customHeight="1" x14ac:dyDescent="0.25">
      <c r="B996" s="64">
        <v>43670</v>
      </c>
      <c r="C996" s="66" t="s">
        <v>58</v>
      </c>
      <c r="D996" s="71" t="s">
        <v>60</v>
      </c>
      <c r="E996" s="66" t="s">
        <v>1117</v>
      </c>
      <c r="F996" s="65" t="s">
        <v>117</v>
      </c>
      <c r="G996" s="68">
        <v>1500</v>
      </c>
      <c r="H996" s="67" t="s">
        <v>125</v>
      </c>
      <c r="I996" s="67" t="s">
        <v>120</v>
      </c>
    </row>
    <row r="997" spans="2:9" ht="20.100000000000001" customHeight="1" x14ac:dyDescent="0.25">
      <c r="B997" s="64">
        <v>43783</v>
      </c>
      <c r="C997" s="66" t="s">
        <v>39</v>
      </c>
      <c r="D997" s="71" t="s">
        <v>41</v>
      </c>
      <c r="E997" s="66" t="s">
        <v>1118</v>
      </c>
      <c r="F997" s="65" t="s">
        <v>117</v>
      </c>
      <c r="G997" s="68">
        <v>1500</v>
      </c>
      <c r="H997" s="67" t="s">
        <v>125</v>
      </c>
      <c r="I997" s="67" t="s">
        <v>120</v>
      </c>
    </row>
    <row r="998" spans="2:9" ht="20.100000000000001" customHeight="1" x14ac:dyDescent="0.25">
      <c r="B998" s="64">
        <v>43596</v>
      </c>
      <c r="C998" s="66" t="s">
        <v>42</v>
      </c>
      <c r="D998" s="71" t="s">
        <v>45</v>
      </c>
      <c r="E998" s="66" t="s">
        <v>1119</v>
      </c>
      <c r="F998" s="65" t="s">
        <v>115</v>
      </c>
      <c r="G998" s="68">
        <v>1200</v>
      </c>
      <c r="H998" s="67" t="s">
        <v>124</v>
      </c>
      <c r="I998" s="67" t="s">
        <v>119</v>
      </c>
    </row>
    <row r="999" spans="2:9" ht="20.100000000000001" customHeight="1" x14ac:dyDescent="0.25">
      <c r="B999" s="64">
        <v>43724</v>
      </c>
      <c r="C999" s="66" t="s">
        <v>42</v>
      </c>
      <c r="D999" s="71" t="s">
        <v>45</v>
      </c>
      <c r="E999" s="66" t="s">
        <v>1120</v>
      </c>
      <c r="F999" s="65" t="s">
        <v>115</v>
      </c>
      <c r="G999" s="68">
        <v>1200</v>
      </c>
      <c r="H999" s="67" t="s">
        <v>125</v>
      </c>
      <c r="I999" s="67" t="s">
        <v>1143</v>
      </c>
    </row>
    <row r="1000" spans="2:9" ht="20.100000000000001" customHeight="1" x14ac:dyDescent="0.25">
      <c r="B1000" s="64">
        <v>43551</v>
      </c>
      <c r="C1000" s="66" t="s">
        <v>65</v>
      </c>
      <c r="D1000" s="71" t="s">
        <v>1131</v>
      </c>
      <c r="E1000" s="66" t="s">
        <v>1121</v>
      </c>
      <c r="F1000" s="65" t="s">
        <v>115</v>
      </c>
      <c r="G1000" s="68">
        <v>800</v>
      </c>
      <c r="H1000" s="67" t="s">
        <v>124</v>
      </c>
      <c r="I1000" s="67" t="s">
        <v>119</v>
      </c>
    </row>
    <row r="1001" spans="2:9" ht="20.100000000000001" customHeight="1" x14ac:dyDescent="0.25">
      <c r="B1001" s="64">
        <v>43654</v>
      </c>
      <c r="C1001" s="66" t="s">
        <v>65</v>
      </c>
      <c r="D1001" s="71" t="s">
        <v>1131</v>
      </c>
      <c r="E1001" s="66" t="s">
        <v>1122</v>
      </c>
      <c r="F1001" s="65" t="s">
        <v>115</v>
      </c>
      <c r="G1001" s="68">
        <v>800</v>
      </c>
      <c r="H1001" s="67" t="s">
        <v>125</v>
      </c>
      <c r="I1001" s="67" t="s">
        <v>121</v>
      </c>
    </row>
    <row r="1002" spans="2:9" ht="20.100000000000001" customHeight="1" x14ac:dyDescent="0.25">
      <c r="B1002" s="64">
        <v>43481</v>
      </c>
      <c r="C1002" s="66" t="s">
        <v>114</v>
      </c>
      <c r="D1002" s="71" t="s">
        <v>1129</v>
      </c>
      <c r="E1002" s="66" t="s">
        <v>1123</v>
      </c>
      <c r="F1002" s="65" t="s">
        <v>117</v>
      </c>
      <c r="G1002" s="68">
        <v>1500</v>
      </c>
      <c r="H1002" s="67" t="s">
        <v>124</v>
      </c>
      <c r="I1002" s="67" t="s">
        <v>119</v>
      </c>
    </row>
    <row r="1003" spans="2:9" ht="20.100000000000001" customHeight="1" x14ac:dyDescent="0.25">
      <c r="B1003" s="64">
        <v>43630</v>
      </c>
      <c r="C1003" s="66" t="s">
        <v>50</v>
      </c>
      <c r="D1003" s="71" t="s">
        <v>1133</v>
      </c>
      <c r="E1003" s="66" t="s">
        <v>1124</v>
      </c>
      <c r="F1003" s="65" t="s">
        <v>115</v>
      </c>
      <c r="G1003" s="68">
        <v>1200</v>
      </c>
      <c r="H1003" s="67" t="s">
        <v>125</v>
      </c>
      <c r="I1003" s="67" t="s">
        <v>120</v>
      </c>
    </row>
    <row r="1004" spans="2:9" ht="20.100000000000001" customHeight="1" x14ac:dyDescent="0.25">
      <c r="B1004" s="64">
        <v>43740</v>
      </c>
      <c r="C1004" s="66" t="s">
        <v>65</v>
      </c>
      <c r="D1004" s="71" t="s">
        <v>1131</v>
      </c>
      <c r="E1004" s="66" t="s">
        <v>1125</v>
      </c>
      <c r="F1004" s="65" t="s">
        <v>115</v>
      </c>
      <c r="G1004" s="68">
        <v>1200</v>
      </c>
      <c r="H1004" s="67" t="s">
        <v>124</v>
      </c>
      <c r="I1004" s="67" t="s">
        <v>119</v>
      </c>
    </row>
    <row r="1005" spans="2:9" ht="20.100000000000001" customHeight="1" x14ac:dyDescent="0.25">
      <c r="B1005" s="64">
        <v>43818</v>
      </c>
      <c r="C1005" s="66" t="s">
        <v>58</v>
      </c>
      <c r="D1005" s="71" t="s">
        <v>60</v>
      </c>
      <c r="E1005" s="66" t="s">
        <v>1126</v>
      </c>
      <c r="F1005" s="65" t="s">
        <v>115</v>
      </c>
      <c r="G1005" s="68">
        <v>800</v>
      </c>
      <c r="H1005" s="67" t="s">
        <v>125</v>
      </c>
      <c r="I1005" s="67" t="s">
        <v>1143</v>
      </c>
    </row>
    <row r="1006" spans="2:9" ht="20.100000000000001" customHeight="1" x14ac:dyDescent="0.25">
      <c r="B1006" s="64">
        <v>43551</v>
      </c>
      <c r="C1006" s="66" t="s">
        <v>114</v>
      </c>
      <c r="D1006" s="71" t="s">
        <v>1129</v>
      </c>
      <c r="E1006" s="66" t="s">
        <v>1127</v>
      </c>
      <c r="F1006" s="65" t="s">
        <v>115</v>
      </c>
      <c r="G1006" s="68">
        <v>800</v>
      </c>
      <c r="H1006" s="67" t="s">
        <v>125</v>
      </c>
      <c r="I1006" s="67" t="s">
        <v>121</v>
      </c>
    </row>
    <row r="1007" spans="2:9" ht="20.100000000000001" customHeight="1" x14ac:dyDescent="0.25">
      <c r="B1007" s="64">
        <v>43708</v>
      </c>
      <c r="C1007" s="66" t="s">
        <v>114</v>
      </c>
      <c r="D1007" s="71" t="s">
        <v>1129</v>
      </c>
      <c r="E1007" s="66" t="s">
        <v>1128</v>
      </c>
      <c r="F1007" s="65" t="s">
        <v>115</v>
      </c>
      <c r="G1007" s="68">
        <v>800</v>
      </c>
      <c r="H1007" s="67" t="s">
        <v>125</v>
      </c>
      <c r="I1007" s="67" t="s">
        <v>120</v>
      </c>
    </row>
  </sheetData>
  <autoFilter ref="B7:I1007" xr:uid="{ADA26B98-B514-438D-B9CE-88E93C3B15B0}"/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FD90BE-29AD-427B-A994-1378F5C78A39}">
  <sheetPr codeName="Planilha4"/>
  <dimension ref="A1:H65"/>
  <sheetViews>
    <sheetView showGridLines="0" zoomScaleNormal="100" workbookViewId="0"/>
  </sheetViews>
  <sheetFormatPr defaultRowHeight="14.25" customHeight="1" x14ac:dyDescent="0.25"/>
  <cols>
    <col min="1" max="1" width="1.7109375" customWidth="1"/>
    <col min="2" max="5" width="30.7109375" customWidth="1"/>
    <col min="6" max="6" width="1.7109375" customWidth="1"/>
  </cols>
  <sheetData>
    <row r="1" spans="1:8" s="3" customFormat="1" ht="9.9499999999999993" customHeight="1" x14ac:dyDescent="0.25">
      <c r="A1" s="1"/>
      <c r="B1" s="1"/>
      <c r="C1" s="1"/>
      <c r="D1" s="1"/>
      <c r="E1" s="1"/>
      <c r="F1" s="1"/>
      <c r="G1" s="72"/>
      <c r="H1" s="72"/>
    </row>
    <row r="2" spans="1:8" s="3" customFormat="1" ht="20.100000000000001" customHeight="1" x14ac:dyDescent="0.25">
      <c r="A2" s="1"/>
      <c r="B2" s="1"/>
      <c r="C2" s="1"/>
      <c r="D2" s="1"/>
      <c r="E2" s="1"/>
      <c r="F2" s="1"/>
      <c r="G2" s="72"/>
      <c r="H2" s="72"/>
    </row>
    <row r="3" spans="1:8" s="3" customFormat="1" ht="20.100000000000001" customHeight="1" x14ac:dyDescent="0.25">
      <c r="A3" s="1"/>
      <c r="B3" s="1"/>
      <c r="C3" s="1"/>
      <c r="D3" s="1"/>
      <c r="E3" s="1"/>
      <c r="F3" s="1"/>
      <c r="G3" s="72"/>
      <c r="H3" s="72"/>
    </row>
    <row r="4" spans="1:8" s="3" customFormat="1" ht="20.100000000000001" customHeight="1" x14ac:dyDescent="0.25">
      <c r="A4" s="1"/>
      <c r="B4" s="1"/>
      <c r="C4" s="1"/>
      <c r="D4" s="1"/>
      <c r="E4" s="1"/>
      <c r="F4" s="1"/>
      <c r="G4" s="72"/>
      <c r="H4" s="72"/>
    </row>
    <row r="5" spans="1:8" s="3" customFormat="1" ht="9.9499999999999993" customHeight="1" x14ac:dyDescent="0.25">
      <c r="A5" s="4"/>
      <c r="B5" s="4"/>
      <c r="C5" s="4"/>
      <c r="D5" s="4"/>
      <c r="E5" s="4"/>
      <c r="F5" s="4"/>
      <c r="G5" s="72"/>
      <c r="H5" s="72"/>
    </row>
    <row r="6" spans="1:8" ht="20.100000000000001" customHeight="1" x14ac:dyDescent="0.25"/>
    <row r="7" spans="1:8" ht="30" customHeight="1" x14ac:dyDescent="0.25">
      <c r="A7" s="84"/>
      <c r="B7" s="115" t="s">
        <v>1136</v>
      </c>
      <c r="C7" s="115"/>
      <c r="D7" s="115"/>
      <c r="E7" s="115"/>
      <c r="F7" s="84"/>
    </row>
    <row r="8" spans="1:8" ht="9.9499999999999993" customHeight="1" x14ac:dyDescent="0.25">
      <c r="A8" s="84"/>
      <c r="B8" s="85"/>
      <c r="C8" s="85"/>
      <c r="D8" s="85"/>
      <c r="E8" s="85"/>
      <c r="F8" s="84"/>
    </row>
    <row r="9" spans="1:8" ht="30" customHeight="1" x14ac:dyDescent="0.25">
      <c r="B9" s="73" t="s">
        <v>5</v>
      </c>
      <c r="C9" s="74" t="s">
        <v>9</v>
      </c>
      <c r="D9" s="74" t="s">
        <v>123</v>
      </c>
      <c r="E9" s="75" t="s">
        <v>1135</v>
      </c>
    </row>
    <row r="10" spans="1:8" ht="30" customHeight="1" x14ac:dyDescent="0.25">
      <c r="B10" s="76" t="s">
        <v>116</v>
      </c>
      <c r="C10" s="77">
        <f>COUNTIF(Base!F:F,Relatório!B10)</f>
        <v>136</v>
      </c>
      <c r="D10" s="78">
        <f>SUMIF(Base!F:F,Relatório!B10,Base!G:G)</f>
        <v>163200</v>
      </c>
      <c r="E10" s="79">
        <f>D10/$D$13</f>
        <v>0.13848112006788291</v>
      </c>
    </row>
    <row r="11" spans="1:8" ht="30" customHeight="1" x14ac:dyDescent="0.25">
      <c r="B11" s="76" t="s">
        <v>117</v>
      </c>
      <c r="C11" s="77">
        <f>COUNTIF(Base!F:F,Relatório!B11)</f>
        <v>227</v>
      </c>
      <c r="D11" s="78">
        <f>SUMIF(Base!F:F,Relatório!B11,Base!G:G)</f>
        <v>340500</v>
      </c>
      <c r="E11" s="79">
        <f>D11/$D$13</f>
        <v>0.28892660161221895</v>
      </c>
    </row>
    <row r="12" spans="1:8" ht="30" customHeight="1" x14ac:dyDescent="0.25">
      <c r="B12" s="76" t="s">
        <v>115</v>
      </c>
      <c r="C12" s="77">
        <f>COUNTIF(Base!F:F,Relatório!B12)</f>
        <v>637</v>
      </c>
      <c r="D12" s="78">
        <f>SUMIF(Base!F:F,Relatório!B12,Base!G:G)</f>
        <v>674800</v>
      </c>
      <c r="E12" s="79">
        <f>D12/$D$13</f>
        <v>0.57259227831989823</v>
      </c>
    </row>
    <row r="13" spans="1:8" ht="30" customHeight="1" x14ac:dyDescent="0.25">
      <c r="B13" s="80" t="s">
        <v>25</v>
      </c>
      <c r="C13" s="81">
        <f>SUM(C10:C12)</f>
        <v>1000</v>
      </c>
      <c r="D13" s="82">
        <f>SUM(D10:D12)</f>
        <v>1178500</v>
      </c>
      <c r="E13" s="83">
        <f>SUM(E10:E12)</f>
        <v>1</v>
      </c>
    </row>
    <row r="14" spans="1:8" ht="30" customHeight="1" x14ac:dyDescent="0.25"/>
    <row r="15" spans="1:8" ht="30" customHeight="1" x14ac:dyDescent="0.25"/>
    <row r="16" spans="1:8" ht="30" customHeight="1" x14ac:dyDescent="0.25"/>
    <row r="17" spans="1:6" ht="30" customHeight="1" x14ac:dyDescent="0.25"/>
    <row r="18" spans="1:6" ht="30" customHeight="1" x14ac:dyDescent="0.25"/>
    <row r="19" spans="1:6" ht="30" customHeight="1" x14ac:dyDescent="0.25"/>
    <row r="20" spans="1:6" ht="30" customHeight="1" x14ac:dyDescent="0.25"/>
    <row r="21" spans="1:6" ht="30" customHeight="1" x14ac:dyDescent="0.25"/>
    <row r="22" spans="1:6" ht="30" customHeight="1" x14ac:dyDescent="0.25"/>
    <row r="23" spans="1:6" ht="30" customHeight="1" x14ac:dyDescent="0.25"/>
    <row r="24" spans="1:6" s="84" customFormat="1" ht="30" customHeight="1" x14ac:dyDescent="0.25"/>
    <row r="25" spans="1:6" ht="30" customHeight="1" x14ac:dyDescent="0.25"/>
    <row r="26" spans="1:6" ht="30" customHeight="1" x14ac:dyDescent="0.25"/>
    <row r="27" spans="1:6" ht="30" customHeight="1" x14ac:dyDescent="0.25">
      <c r="A27" s="84"/>
      <c r="B27" s="115" t="s">
        <v>1138</v>
      </c>
      <c r="C27" s="115"/>
      <c r="D27" s="115"/>
      <c r="E27" s="115"/>
      <c r="F27" s="84"/>
    </row>
    <row r="28" spans="1:6" ht="9.9499999999999993" customHeight="1" x14ac:dyDescent="0.25">
      <c r="A28" s="84"/>
      <c r="B28" s="85"/>
      <c r="C28" s="85"/>
      <c r="D28" s="85"/>
      <c r="E28" s="85"/>
      <c r="F28" s="84"/>
    </row>
    <row r="29" spans="1:6" ht="30" customHeight="1" x14ac:dyDescent="0.25">
      <c r="B29" s="73" t="s">
        <v>118</v>
      </c>
      <c r="C29" s="74" t="s">
        <v>9</v>
      </c>
      <c r="D29" s="74" t="s">
        <v>123</v>
      </c>
      <c r="E29" s="75" t="s">
        <v>1135</v>
      </c>
    </row>
    <row r="30" spans="1:6" ht="30" customHeight="1" x14ac:dyDescent="0.25">
      <c r="B30" s="76" t="s">
        <v>124</v>
      </c>
      <c r="C30" s="77">
        <f>COUNTIF(Base!H:H,Relatório!B30)</f>
        <v>264</v>
      </c>
      <c r="D30" s="78">
        <f>SUMIF(Base!H:H,Relatório!B30,Base!G:G)</f>
        <v>306900</v>
      </c>
      <c r="E30" s="79">
        <f>D30/$D$13</f>
        <v>0.26041578277471361</v>
      </c>
    </row>
    <row r="31" spans="1:6" ht="30" customHeight="1" x14ac:dyDescent="0.25">
      <c r="B31" s="76" t="s">
        <v>125</v>
      </c>
      <c r="C31" s="77">
        <f>COUNTIF(Base!H:H,Relatório!B31)</f>
        <v>736</v>
      </c>
      <c r="D31" s="78">
        <f>SUMIF(Base!H:H,Relatório!B31,Base!G:G)</f>
        <v>871600</v>
      </c>
      <c r="E31" s="79">
        <f>D31/$D$13</f>
        <v>0.73958421722528633</v>
      </c>
    </row>
    <row r="32" spans="1:6" ht="30" customHeight="1" x14ac:dyDescent="0.25">
      <c r="B32" s="80" t="s">
        <v>25</v>
      </c>
      <c r="C32" s="81">
        <f>SUM(C30:C31)</f>
        <v>1000</v>
      </c>
      <c r="D32" s="82">
        <f>SUM(D30:D31)</f>
        <v>1178500</v>
      </c>
      <c r="E32" s="83">
        <f>SUM(E30:E31)</f>
        <v>1</v>
      </c>
    </row>
    <row r="33" spans="1:6" ht="30" customHeight="1" x14ac:dyDescent="0.25"/>
    <row r="34" spans="1:6" ht="30" customHeight="1" x14ac:dyDescent="0.25"/>
    <row r="35" spans="1:6" ht="30" customHeight="1" x14ac:dyDescent="0.25"/>
    <row r="36" spans="1:6" ht="30" customHeight="1" x14ac:dyDescent="0.25"/>
    <row r="37" spans="1:6" ht="30" customHeight="1" x14ac:dyDescent="0.25"/>
    <row r="38" spans="1:6" ht="30" customHeight="1" x14ac:dyDescent="0.25"/>
    <row r="39" spans="1:6" ht="30" customHeight="1" x14ac:dyDescent="0.25"/>
    <row r="40" spans="1:6" ht="30" customHeight="1" x14ac:dyDescent="0.25"/>
    <row r="41" spans="1:6" ht="30" customHeight="1" x14ac:dyDescent="0.25"/>
    <row r="42" spans="1:6" ht="30" customHeight="1" x14ac:dyDescent="0.25"/>
    <row r="43" spans="1:6" s="84" customFormat="1" ht="30" customHeight="1" x14ac:dyDescent="0.25"/>
    <row r="44" spans="1:6" ht="30" customHeight="1" x14ac:dyDescent="0.25"/>
    <row r="45" spans="1:6" ht="30" customHeight="1" x14ac:dyDescent="0.25"/>
    <row r="46" spans="1:6" ht="30" customHeight="1" x14ac:dyDescent="0.25">
      <c r="A46" s="84"/>
      <c r="B46" s="115" t="s">
        <v>1137</v>
      </c>
      <c r="C46" s="115"/>
      <c r="D46" s="115"/>
      <c r="E46" s="115"/>
      <c r="F46" s="84"/>
    </row>
    <row r="47" spans="1:6" ht="9.9499999999999993" customHeight="1" x14ac:dyDescent="0.25">
      <c r="A47" s="84"/>
      <c r="B47" s="85"/>
      <c r="C47" s="85"/>
      <c r="D47" s="85"/>
      <c r="E47" s="85"/>
      <c r="F47" s="84"/>
    </row>
    <row r="48" spans="1:6" ht="30" customHeight="1" x14ac:dyDescent="0.25">
      <c r="B48" s="73" t="s">
        <v>126</v>
      </c>
      <c r="C48" s="74" t="s">
        <v>9</v>
      </c>
      <c r="D48" s="74" t="s">
        <v>123</v>
      </c>
      <c r="E48" s="75" t="s">
        <v>1135</v>
      </c>
    </row>
    <row r="49" spans="2:5" ht="30" customHeight="1" x14ac:dyDescent="0.25">
      <c r="B49" s="76" t="s">
        <v>119</v>
      </c>
      <c r="C49" s="77">
        <f>COUNTIF(Base!I:I,Relatório!B49)</f>
        <v>264</v>
      </c>
      <c r="D49" s="78">
        <f>SUMIF(Base!I:I,Relatório!B49,Base!G:G)</f>
        <v>306900</v>
      </c>
      <c r="E49" s="79">
        <f>D49/$D$13</f>
        <v>0.26041578277471361</v>
      </c>
    </row>
    <row r="50" spans="2:5" ht="30" customHeight="1" x14ac:dyDescent="0.25">
      <c r="B50" s="76" t="s">
        <v>120</v>
      </c>
      <c r="C50" s="77">
        <f>COUNTIF(Base!I:I,Relatório!B50)</f>
        <v>244</v>
      </c>
      <c r="D50" s="78">
        <f>SUMIF(Base!I:I,Relatório!B50,Base!G:G)</f>
        <v>289600</v>
      </c>
      <c r="E50" s="79">
        <f t="shared" ref="E50:E52" si="0">D50/$D$13</f>
        <v>0.24573610521849809</v>
      </c>
    </row>
    <row r="51" spans="2:5" ht="30" customHeight="1" x14ac:dyDescent="0.25">
      <c r="B51" s="76" t="s">
        <v>121</v>
      </c>
      <c r="C51" s="77">
        <f>COUNTIF(Base!I:I,Relatório!B51)</f>
        <v>245</v>
      </c>
      <c r="D51" s="78">
        <f>SUMIF(Base!I:I,Relatório!B51,Base!G:G)</f>
        <v>294200</v>
      </c>
      <c r="E51" s="79">
        <f t="shared" si="0"/>
        <v>0.24963937208315656</v>
      </c>
    </row>
    <row r="52" spans="2:5" ht="30" customHeight="1" x14ac:dyDescent="0.25">
      <c r="B52" s="76" t="s">
        <v>122</v>
      </c>
      <c r="C52" s="77">
        <f>COUNTIF(Base!I:I,Relatório!B52)</f>
        <v>0</v>
      </c>
      <c r="D52" s="78">
        <f>SUMIF(Base!I:I,Relatório!B52,Base!G:G)</f>
        <v>0</v>
      </c>
      <c r="E52" s="79">
        <f t="shared" si="0"/>
        <v>0</v>
      </c>
    </row>
    <row r="53" spans="2:5" ht="30" customHeight="1" x14ac:dyDescent="0.25">
      <c r="B53" s="80" t="s">
        <v>25</v>
      </c>
      <c r="C53" s="81">
        <f>SUM(C49:C52)</f>
        <v>753</v>
      </c>
      <c r="D53" s="82">
        <f>SUM(D49:D52)</f>
        <v>890700</v>
      </c>
      <c r="E53" s="83">
        <f>SUM(E49:E52)</f>
        <v>0.75579126007636821</v>
      </c>
    </row>
    <row r="54" spans="2:5" ht="30" customHeight="1" x14ac:dyDescent="0.25"/>
    <row r="55" spans="2:5" ht="30" customHeight="1" x14ac:dyDescent="0.25"/>
    <row r="56" spans="2:5" ht="30" customHeight="1" x14ac:dyDescent="0.25"/>
    <row r="57" spans="2:5" ht="30" customHeight="1" x14ac:dyDescent="0.25"/>
    <row r="58" spans="2:5" ht="30" customHeight="1" x14ac:dyDescent="0.25"/>
    <row r="59" spans="2:5" ht="30" customHeight="1" x14ac:dyDescent="0.25"/>
    <row r="60" spans="2:5" ht="30" customHeight="1" x14ac:dyDescent="0.25"/>
    <row r="61" spans="2:5" ht="30" customHeight="1" x14ac:dyDescent="0.25"/>
    <row r="62" spans="2:5" ht="30" customHeight="1" x14ac:dyDescent="0.25"/>
    <row r="63" spans="2:5" ht="30" customHeight="1" x14ac:dyDescent="0.25"/>
    <row r="64" spans="2:5" ht="30" customHeight="1" x14ac:dyDescent="0.25"/>
    <row r="65" ht="30" customHeight="1" x14ac:dyDescent="0.25"/>
  </sheetData>
  <mergeCells count="3">
    <mergeCell ref="B7:E7"/>
    <mergeCell ref="B27:E27"/>
    <mergeCell ref="B46:E46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EAABFA-8FAE-4985-A26A-479404C3EC07}">
  <sheetPr codeName="Planilha5"/>
  <dimension ref="A1:K5"/>
  <sheetViews>
    <sheetView showGridLines="0" workbookViewId="0"/>
  </sheetViews>
  <sheetFormatPr defaultRowHeight="14.25" x14ac:dyDescent="0.25"/>
  <cols>
    <col min="1" max="1" width="1.7109375" customWidth="1"/>
    <col min="2" max="2" width="30.7109375" customWidth="1"/>
    <col min="3" max="4" width="20.7109375" customWidth="1"/>
    <col min="5" max="5" width="1.7109375" customWidth="1"/>
    <col min="6" max="10" width="10.7109375" customWidth="1"/>
    <col min="11" max="11" width="1.7109375" customWidth="1"/>
  </cols>
  <sheetData>
    <row r="1" spans="1:11" s="3" customFormat="1" ht="9.9499999999999993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s="3" customFormat="1" ht="20.100000000000001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s="3" customFormat="1" ht="20.100000000000001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s="3" customFormat="1" ht="20.100000000000001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1" s="3" customFormat="1" ht="9.9499999999999993" customHeight="1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29FE92-83D7-4268-846D-3530C8BA2EB8}">
  <dimension ref="A1:S50"/>
  <sheetViews>
    <sheetView showGridLines="0" zoomScaleNormal="100" workbookViewId="0">
      <selection activeCell="F6" sqref="F6"/>
    </sheetView>
  </sheetViews>
  <sheetFormatPr defaultColWidth="0" defaultRowHeight="15" customHeight="1" x14ac:dyDescent="0.25"/>
  <cols>
    <col min="1" max="1" width="3.7109375" customWidth="1"/>
    <col min="2" max="18" width="10.7109375" customWidth="1"/>
    <col min="19" max="19" width="3.7109375" customWidth="1"/>
    <col min="20" max="16384" width="9.140625" hidden="1"/>
  </cols>
  <sheetData>
    <row r="1" spans="1:19" s="3" customFormat="1" ht="9.9499999999999993" customHeight="1" x14ac:dyDescent="0.25">
      <c r="A1" s="2"/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1"/>
      <c r="O1" s="1"/>
      <c r="P1" s="1"/>
      <c r="Q1" s="1"/>
      <c r="R1" s="1"/>
      <c r="S1" s="1"/>
    </row>
    <row r="2" spans="1:19" s="3" customFormat="1" ht="24.95" customHeight="1" x14ac:dyDescent="0.25">
      <c r="A2" s="2"/>
      <c r="B2" s="44"/>
      <c r="C2" s="44"/>
      <c r="D2" s="44"/>
      <c r="E2" s="44"/>
      <c r="F2" s="2"/>
      <c r="G2" s="2"/>
      <c r="H2" s="2"/>
      <c r="I2" s="2"/>
      <c r="J2" s="2"/>
      <c r="K2" s="2"/>
      <c r="L2" s="2"/>
      <c r="M2" s="2"/>
      <c r="N2" s="1"/>
      <c r="O2" s="1"/>
      <c r="P2" s="1"/>
      <c r="Q2" s="7"/>
      <c r="R2" s="7"/>
      <c r="S2" s="1"/>
    </row>
    <row r="3" spans="1:19" s="3" customFormat="1" ht="24.95" customHeight="1" x14ac:dyDescent="0.25">
      <c r="A3" s="2"/>
      <c r="B3" s="44"/>
      <c r="C3" s="44"/>
      <c r="D3" s="44"/>
      <c r="E3" s="44"/>
      <c r="F3" s="2"/>
      <c r="G3" s="2"/>
      <c r="H3" s="2"/>
      <c r="I3" s="2"/>
      <c r="J3" s="2"/>
      <c r="K3" s="2"/>
      <c r="L3" s="2"/>
      <c r="M3" s="2"/>
      <c r="N3" s="1"/>
      <c r="O3" s="1"/>
      <c r="P3" s="1"/>
      <c r="Q3" s="7"/>
      <c r="R3" s="7"/>
      <c r="S3" s="1"/>
    </row>
    <row r="4" spans="1:19" s="3" customFormat="1" ht="9.9499999999999993" customHeight="1" x14ac:dyDescent="0.25">
      <c r="A4" s="5"/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4"/>
      <c r="O4" s="4"/>
      <c r="P4" s="4"/>
      <c r="Q4" s="4"/>
      <c r="R4" s="4"/>
      <c r="S4" s="4"/>
    </row>
    <row r="5" spans="1:19" s="3" customFormat="1" ht="20.100000000000001" customHeight="1" x14ac:dyDescent="0.25"/>
    <row r="6" spans="1:19" s="3" customFormat="1" ht="20.100000000000001" customHeight="1" x14ac:dyDescent="0.25"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</row>
    <row r="7" spans="1:19" s="3" customFormat="1" ht="20.100000000000001" customHeight="1" x14ac:dyDescent="0.25">
      <c r="B7" s="149" t="s">
        <v>1144</v>
      </c>
      <c r="C7" s="150"/>
      <c r="D7" s="150"/>
      <c r="E7" s="150"/>
      <c r="F7" s="150"/>
      <c r="G7" s="150"/>
      <c r="H7" s="150"/>
      <c r="I7" s="150"/>
      <c r="J7" s="150"/>
      <c r="K7" s="150"/>
      <c r="L7" s="150"/>
      <c r="M7" s="150"/>
      <c r="N7" s="150"/>
      <c r="O7" s="150"/>
      <c r="P7" s="150"/>
      <c r="Q7" s="150"/>
      <c r="R7" s="151"/>
    </row>
    <row r="8" spans="1:19" s="3" customFormat="1" ht="20.100000000000001" customHeight="1" x14ac:dyDescent="0.25">
      <c r="B8" s="152"/>
      <c r="C8" s="153"/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4"/>
    </row>
    <row r="9" spans="1:19" s="3" customFormat="1" ht="20.100000000000001" customHeight="1" x14ac:dyDescent="0.25">
      <c r="B9" s="152"/>
      <c r="C9" s="153"/>
      <c r="D9" s="153"/>
      <c r="E9" s="153"/>
      <c r="F9" s="153"/>
      <c r="G9" s="153"/>
      <c r="H9" s="153"/>
      <c r="I9" s="153"/>
      <c r="J9" s="153"/>
      <c r="K9" s="153"/>
      <c r="L9" s="153"/>
      <c r="M9" s="153"/>
      <c r="N9" s="153"/>
      <c r="O9" s="153"/>
      <c r="P9" s="153"/>
      <c r="Q9" s="153"/>
      <c r="R9" s="154"/>
    </row>
    <row r="10" spans="1:19" s="3" customFormat="1" ht="20.100000000000001" customHeight="1" x14ac:dyDescent="0.25">
      <c r="B10" s="152"/>
      <c r="C10" s="153"/>
      <c r="D10" s="153"/>
      <c r="E10" s="153"/>
      <c r="F10" s="153"/>
      <c r="G10" s="153"/>
      <c r="H10" s="153"/>
      <c r="I10" s="153"/>
      <c r="J10" s="153"/>
      <c r="K10" s="153"/>
      <c r="L10" s="153"/>
      <c r="M10" s="153"/>
      <c r="N10" s="153"/>
      <c r="O10" s="153"/>
      <c r="P10" s="153"/>
      <c r="Q10" s="153"/>
      <c r="R10" s="154"/>
    </row>
    <row r="11" spans="1:19" s="3" customFormat="1" ht="20.100000000000001" customHeight="1" x14ac:dyDescent="0.25">
      <c r="B11" s="54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56"/>
      <c r="O11" s="56"/>
      <c r="P11" s="56"/>
      <c r="Q11" s="56"/>
      <c r="R11" s="57"/>
    </row>
    <row r="12" spans="1:19" s="3" customFormat="1" ht="20.100000000000001" customHeight="1" x14ac:dyDescent="0.25">
      <c r="B12" s="54"/>
      <c r="C12" s="155"/>
      <c r="D12" s="155"/>
      <c r="E12" s="155"/>
      <c r="F12" s="155"/>
      <c r="G12" s="155"/>
      <c r="H12" s="155"/>
      <c r="I12" s="155"/>
      <c r="J12" s="55"/>
      <c r="K12" s="156" t="s">
        <v>1145</v>
      </c>
      <c r="L12" s="157"/>
      <c r="M12" s="157"/>
      <c r="N12" s="157"/>
      <c r="O12" s="157"/>
      <c r="P12" s="157"/>
      <c r="Q12" s="158"/>
      <c r="R12" s="57"/>
    </row>
    <row r="13" spans="1:19" s="3" customFormat="1" ht="20.100000000000001" customHeight="1" x14ac:dyDescent="0.25">
      <c r="B13" s="54"/>
      <c r="C13" s="155"/>
      <c r="D13" s="155"/>
      <c r="E13" s="155"/>
      <c r="F13" s="155"/>
      <c r="G13" s="155"/>
      <c r="H13" s="155"/>
      <c r="I13" s="155"/>
      <c r="J13" s="55"/>
      <c r="K13" s="159"/>
      <c r="L13" s="160"/>
      <c r="M13" s="160"/>
      <c r="N13" s="160"/>
      <c r="O13" s="160"/>
      <c r="P13" s="160"/>
      <c r="Q13" s="161"/>
      <c r="R13" s="57"/>
    </row>
    <row r="14" spans="1:19" s="3" customFormat="1" ht="20.100000000000001" customHeight="1" x14ac:dyDescent="0.25">
      <c r="B14" s="54"/>
      <c r="C14" s="155"/>
      <c r="D14" s="155"/>
      <c r="E14" s="155"/>
      <c r="F14" s="155"/>
      <c r="G14" s="155"/>
      <c r="H14" s="155"/>
      <c r="I14" s="155"/>
      <c r="J14" s="55"/>
      <c r="K14" s="159"/>
      <c r="L14" s="160"/>
      <c r="M14" s="160"/>
      <c r="N14" s="160"/>
      <c r="O14" s="160"/>
      <c r="P14" s="160"/>
      <c r="Q14" s="161"/>
      <c r="R14" s="57"/>
    </row>
    <row r="15" spans="1:19" s="3" customFormat="1" ht="20.100000000000001" customHeight="1" x14ac:dyDescent="0.25">
      <c r="B15" s="54"/>
      <c r="C15" s="155"/>
      <c r="D15" s="155"/>
      <c r="E15" s="155"/>
      <c r="F15" s="155"/>
      <c r="G15" s="155"/>
      <c r="H15" s="155"/>
      <c r="I15" s="155"/>
      <c r="J15" s="55"/>
      <c r="K15" s="159"/>
      <c r="L15" s="160"/>
      <c r="M15" s="160"/>
      <c r="N15" s="160"/>
      <c r="O15" s="160"/>
      <c r="P15" s="160"/>
      <c r="Q15" s="161"/>
      <c r="R15" s="57"/>
    </row>
    <row r="16" spans="1:19" s="3" customFormat="1" ht="20.100000000000001" customHeight="1" x14ac:dyDescent="0.25">
      <c r="B16" s="54"/>
      <c r="C16" s="155"/>
      <c r="D16" s="155"/>
      <c r="E16" s="155"/>
      <c r="F16" s="155"/>
      <c r="G16" s="155"/>
      <c r="H16" s="155"/>
      <c r="I16" s="155"/>
      <c r="J16" s="55"/>
      <c r="K16" s="159"/>
      <c r="L16" s="160"/>
      <c r="M16" s="160"/>
      <c r="N16" s="160"/>
      <c r="O16" s="160"/>
      <c r="P16" s="160"/>
      <c r="Q16" s="161"/>
      <c r="R16" s="57"/>
    </row>
    <row r="17" spans="2:18" s="3" customFormat="1" ht="20.100000000000001" customHeight="1" x14ac:dyDescent="0.25">
      <c r="B17" s="54"/>
      <c r="C17" s="155"/>
      <c r="D17" s="155"/>
      <c r="E17" s="155"/>
      <c r="F17" s="155"/>
      <c r="G17" s="155"/>
      <c r="H17" s="155"/>
      <c r="I17" s="155"/>
      <c r="J17" s="55"/>
      <c r="K17" s="159"/>
      <c r="L17" s="160"/>
      <c r="M17" s="160"/>
      <c r="N17" s="160"/>
      <c r="O17" s="160"/>
      <c r="P17" s="160"/>
      <c r="Q17" s="161"/>
      <c r="R17" s="57"/>
    </row>
    <row r="18" spans="2:18" s="3" customFormat="1" ht="20.100000000000001" customHeight="1" x14ac:dyDescent="0.25">
      <c r="B18" s="54"/>
      <c r="C18" s="155"/>
      <c r="D18" s="155"/>
      <c r="E18" s="155"/>
      <c r="F18" s="155"/>
      <c r="G18" s="155"/>
      <c r="H18" s="155"/>
      <c r="I18" s="155"/>
      <c r="J18" s="55"/>
      <c r="K18" s="159"/>
      <c r="L18" s="160"/>
      <c r="M18" s="160"/>
      <c r="N18" s="160"/>
      <c r="O18" s="160"/>
      <c r="P18" s="160"/>
      <c r="Q18" s="161"/>
      <c r="R18" s="57"/>
    </row>
    <row r="19" spans="2:18" s="3" customFormat="1" ht="20.100000000000001" customHeight="1" x14ac:dyDescent="0.25">
      <c r="B19" s="54"/>
      <c r="C19" s="155"/>
      <c r="D19" s="155"/>
      <c r="E19" s="155"/>
      <c r="F19" s="155"/>
      <c r="G19" s="155"/>
      <c r="H19" s="155"/>
      <c r="I19" s="155"/>
      <c r="J19" s="55"/>
      <c r="K19" s="159"/>
      <c r="L19" s="160"/>
      <c r="M19" s="160"/>
      <c r="N19" s="160"/>
      <c r="O19" s="160"/>
      <c r="P19" s="160"/>
      <c r="Q19" s="161"/>
      <c r="R19" s="57"/>
    </row>
    <row r="20" spans="2:18" s="3" customFormat="1" ht="20.100000000000001" customHeight="1" x14ac:dyDescent="0.25">
      <c r="B20" s="54"/>
      <c r="C20" s="155"/>
      <c r="D20" s="155"/>
      <c r="E20" s="155"/>
      <c r="F20" s="155"/>
      <c r="G20" s="155"/>
      <c r="H20" s="155"/>
      <c r="I20" s="155"/>
      <c r="J20" s="55"/>
      <c r="K20" s="159"/>
      <c r="L20" s="160"/>
      <c r="M20" s="160"/>
      <c r="N20" s="160"/>
      <c r="O20" s="160"/>
      <c r="P20" s="160"/>
      <c r="Q20" s="161"/>
      <c r="R20" s="57"/>
    </row>
    <row r="21" spans="2:18" s="3" customFormat="1" ht="20.100000000000001" customHeight="1" x14ac:dyDescent="0.25">
      <c r="B21" s="54"/>
      <c r="C21" s="155"/>
      <c r="D21" s="155"/>
      <c r="E21" s="155"/>
      <c r="F21" s="155"/>
      <c r="G21" s="155"/>
      <c r="H21" s="155"/>
      <c r="I21" s="155"/>
      <c r="J21" s="55"/>
      <c r="K21" s="162"/>
      <c r="L21" s="163"/>
      <c r="M21" s="163"/>
      <c r="N21" s="163"/>
      <c r="O21" s="163"/>
      <c r="P21" s="163"/>
      <c r="Q21" s="164"/>
      <c r="R21" s="57"/>
    </row>
    <row r="22" spans="2:18" s="3" customFormat="1" ht="20.100000000000001" customHeight="1" x14ac:dyDescent="0.25">
      <c r="B22" s="54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6"/>
      <c r="O22" s="56"/>
      <c r="P22" s="56"/>
      <c r="Q22" s="56"/>
      <c r="R22" s="57"/>
    </row>
    <row r="23" spans="2:18" s="3" customFormat="1" ht="20.100000000000001" customHeight="1" x14ac:dyDescent="0.25">
      <c r="B23" s="54"/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6"/>
      <c r="O23" s="56"/>
      <c r="P23" s="56"/>
      <c r="Q23" s="56"/>
      <c r="R23" s="57"/>
    </row>
    <row r="24" spans="2:18" s="3" customFormat="1" ht="20.100000000000001" customHeight="1" x14ac:dyDescent="0.25">
      <c r="B24" s="54"/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6"/>
      <c r="O24" s="56"/>
      <c r="P24" s="56"/>
      <c r="Q24" s="56"/>
      <c r="R24" s="57"/>
    </row>
    <row r="25" spans="2:18" s="3" customFormat="1" ht="20.100000000000001" customHeight="1" x14ac:dyDescent="0.25">
      <c r="B25" s="54"/>
      <c r="C25" s="165" t="s">
        <v>1146</v>
      </c>
      <c r="D25" s="166"/>
      <c r="E25" s="166"/>
      <c r="F25" s="166"/>
      <c r="G25" s="166"/>
      <c r="H25" s="166"/>
      <c r="I25" s="166"/>
      <c r="J25" s="166"/>
      <c r="K25" s="166"/>
      <c r="L25" s="166"/>
      <c r="M25" s="166"/>
      <c r="N25" s="166"/>
      <c r="O25" s="166"/>
      <c r="P25" s="166"/>
      <c r="Q25" s="167"/>
      <c r="R25" s="57"/>
    </row>
    <row r="26" spans="2:18" s="3" customFormat="1" ht="20.100000000000001" customHeight="1" x14ac:dyDescent="0.25">
      <c r="B26" s="54"/>
      <c r="C26" s="168"/>
      <c r="D26" s="169"/>
      <c r="E26" s="169"/>
      <c r="F26" s="169"/>
      <c r="G26" s="169"/>
      <c r="H26" s="169"/>
      <c r="I26" s="169"/>
      <c r="J26" s="169"/>
      <c r="K26" s="169"/>
      <c r="L26" s="169"/>
      <c r="M26" s="169"/>
      <c r="N26" s="169"/>
      <c r="O26" s="169"/>
      <c r="P26" s="169"/>
      <c r="Q26" s="170"/>
      <c r="R26" s="57"/>
    </row>
    <row r="27" spans="2:18" s="3" customFormat="1" ht="20.100000000000001" customHeight="1" x14ac:dyDescent="0.25">
      <c r="B27" s="54"/>
      <c r="C27" s="165" t="s">
        <v>1147</v>
      </c>
      <c r="D27" s="166"/>
      <c r="E27" s="166"/>
      <c r="F27" s="166"/>
      <c r="G27" s="166"/>
      <c r="H27" s="166"/>
      <c r="I27" s="166"/>
      <c r="J27" s="166"/>
      <c r="K27" s="166"/>
      <c r="L27" s="166"/>
      <c r="M27" s="166"/>
      <c r="N27" s="166"/>
      <c r="O27" s="166"/>
      <c r="P27" s="166"/>
      <c r="Q27" s="167"/>
      <c r="R27" s="57"/>
    </row>
    <row r="28" spans="2:18" s="3" customFormat="1" ht="20.100000000000001" customHeight="1" x14ac:dyDescent="0.25">
      <c r="B28" s="54"/>
      <c r="C28" s="168"/>
      <c r="D28" s="169"/>
      <c r="E28" s="169"/>
      <c r="F28" s="169"/>
      <c r="G28" s="169"/>
      <c r="H28" s="169"/>
      <c r="I28" s="169"/>
      <c r="J28" s="169"/>
      <c r="K28" s="169"/>
      <c r="L28" s="169"/>
      <c r="M28" s="169"/>
      <c r="N28" s="169"/>
      <c r="O28" s="169"/>
      <c r="P28" s="169"/>
      <c r="Q28" s="170"/>
      <c r="R28" s="57"/>
    </row>
    <row r="29" spans="2:18" s="3" customFormat="1" ht="20.100000000000001" customHeight="1" x14ac:dyDescent="0.25">
      <c r="B29" s="54"/>
      <c r="C29" s="165" t="s">
        <v>1148</v>
      </c>
      <c r="D29" s="166"/>
      <c r="E29" s="166"/>
      <c r="F29" s="166"/>
      <c r="G29" s="166"/>
      <c r="H29" s="166"/>
      <c r="I29" s="166"/>
      <c r="J29" s="166"/>
      <c r="K29" s="166"/>
      <c r="L29" s="166"/>
      <c r="M29" s="166"/>
      <c r="N29" s="166"/>
      <c r="O29" s="166"/>
      <c r="P29" s="166"/>
      <c r="Q29" s="167"/>
      <c r="R29" s="57"/>
    </row>
    <row r="30" spans="2:18" s="3" customFormat="1" ht="20.100000000000001" customHeight="1" x14ac:dyDescent="0.25">
      <c r="B30" s="54"/>
      <c r="C30" s="168"/>
      <c r="D30" s="169"/>
      <c r="E30" s="169"/>
      <c r="F30" s="169"/>
      <c r="G30" s="169"/>
      <c r="H30" s="169"/>
      <c r="I30" s="169"/>
      <c r="J30" s="169"/>
      <c r="K30" s="169"/>
      <c r="L30" s="169"/>
      <c r="M30" s="169"/>
      <c r="N30" s="169"/>
      <c r="O30" s="169"/>
      <c r="P30" s="169"/>
      <c r="Q30" s="170"/>
      <c r="R30" s="57"/>
    </row>
    <row r="31" spans="2:18" s="3" customFormat="1" ht="20.100000000000001" customHeight="1" x14ac:dyDescent="0.25">
      <c r="B31" s="54"/>
      <c r="C31" s="165" t="s">
        <v>1149</v>
      </c>
      <c r="D31" s="166"/>
      <c r="E31" s="166"/>
      <c r="F31" s="166"/>
      <c r="G31" s="166"/>
      <c r="H31" s="166"/>
      <c r="I31" s="166"/>
      <c r="J31" s="166"/>
      <c r="K31" s="166"/>
      <c r="L31" s="166"/>
      <c r="M31" s="166"/>
      <c r="N31" s="166"/>
      <c r="O31" s="166"/>
      <c r="P31" s="166"/>
      <c r="Q31" s="167"/>
      <c r="R31" s="57"/>
    </row>
    <row r="32" spans="2:18" s="3" customFormat="1" ht="20.100000000000001" customHeight="1" x14ac:dyDescent="0.25">
      <c r="B32" s="54"/>
      <c r="C32" s="168"/>
      <c r="D32" s="169"/>
      <c r="E32" s="169"/>
      <c r="F32" s="169"/>
      <c r="G32" s="169"/>
      <c r="H32" s="169"/>
      <c r="I32" s="169"/>
      <c r="J32" s="169"/>
      <c r="K32" s="169"/>
      <c r="L32" s="169"/>
      <c r="M32" s="169"/>
      <c r="N32" s="169"/>
      <c r="O32" s="169"/>
      <c r="P32" s="169"/>
      <c r="Q32" s="170"/>
      <c r="R32" s="57"/>
    </row>
    <row r="33" spans="2:18" s="3" customFormat="1" ht="20.100000000000001" customHeight="1" x14ac:dyDescent="0.25">
      <c r="B33" s="54"/>
      <c r="C33" s="165" t="s">
        <v>1150</v>
      </c>
      <c r="D33" s="166"/>
      <c r="E33" s="166"/>
      <c r="F33" s="166"/>
      <c r="G33" s="166"/>
      <c r="H33" s="166"/>
      <c r="I33" s="166"/>
      <c r="J33" s="166"/>
      <c r="K33" s="166"/>
      <c r="L33" s="166"/>
      <c r="M33" s="166"/>
      <c r="N33" s="166"/>
      <c r="O33" s="166"/>
      <c r="P33" s="166"/>
      <c r="Q33" s="167"/>
      <c r="R33" s="57"/>
    </row>
    <row r="34" spans="2:18" s="3" customFormat="1" ht="20.100000000000001" customHeight="1" x14ac:dyDescent="0.25">
      <c r="B34" s="54"/>
      <c r="C34" s="168"/>
      <c r="D34" s="169"/>
      <c r="E34" s="169"/>
      <c r="F34" s="169"/>
      <c r="G34" s="169"/>
      <c r="H34" s="169"/>
      <c r="I34" s="169"/>
      <c r="J34" s="169"/>
      <c r="K34" s="169"/>
      <c r="L34" s="169"/>
      <c r="M34" s="169"/>
      <c r="N34" s="169"/>
      <c r="O34" s="169"/>
      <c r="P34" s="169"/>
      <c r="Q34" s="170"/>
      <c r="R34" s="57"/>
    </row>
    <row r="35" spans="2:18" s="3" customFormat="1" ht="20.100000000000001" customHeight="1" x14ac:dyDescent="0.25">
      <c r="B35" s="54"/>
      <c r="C35" s="165" t="s">
        <v>1151</v>
      </c>
      <c r="D35" s="166"/>
      <c r="E35" s="166"/>
      <c r="F35" s="166"/>
      <c r="G35" s="166"/>
      <c r="H35" s="166"/>
      <c r="I35" s="166"/>
      <c r="J35" s="166"/>
      <c r="K35" s="166"/>
      <c r="L35" s="166"/>
      <c r="M35" s="166"/>
      <c r="N35" s="166"/>
      <c r="O35" s="166"/>
      <c r="P35" s="166"/>
      <c r="Q35" s="167"/>
      <c r="R35" s="57"/>
    </row>
    <row r="36" spans="2:18" s="3" customFormat="1" ht="20.100000000000001" customHeight="1" x14ac:dyDescent="0.25">
      <c r="B36" s="54"/>
      <c r="C36" s="168"/>
      <c r="D36" s="169"/>
      <c r="E36" s="169"/>
      <c r="F36" s="169"/>
      <c r="G36" s="169"/>
      <c r="H36" s="169"/>
      <c r="I36" s="169"/>
      <c r="J36" s="169"/>
      <c r="K36" s="169"/>
      <c r="L36" s="169"/>
      <c r="M36" s="169"/>
      <c r="N36" s="169"/>
      <c r="O36" s="169"/>
      <c r="P36" s="169"/>
      <c r="Q36" s="170"/>
      <c r="R36" s="57"/>
    </row>
    <row r="37" spans="2:18" s="3" customFormat="1" ht="20.100000000000001" customHeight="1" x14ac:dyDescent="0.25">
      <c r="B37" s="54"/>
      <c r="C37" s="165" t="s">
        <v>1152</v>
      </c>
      <c r="D37" s="166"/>
      <c r="E37" s="166"/>
      <c r="F37" s="166"/>
      <c r="G37" s="166"/>
      <c r="H37" s="166"/>
      <c r="I37" s="166"/>
      <c r="J37" s="166"/>
      <c r="K37" s="166"/>
      <c r="L37" s="166"/>
      <c r="M37" s="166"/>
      <c r="N37" s="166"/>
      <c r="O37" s="166"/>
      <c r="P37" s="166"/>
      <c r="Q37" s="167"/>
      <c r="R37" s="57"/>
    </row>
    <row r="38" spans="2:18" s="3" customFormat="1" ht="20.100000000000001" customHeight="1" x14ac:dyDescent="0.25">
      <c r="B38" s="54"/>
      <c r="C38" s="168"/>
      <c r="D38" s="169"/>
      <c r="E38" s="169"/>
      <c r="F38" s="169"/>
      <c r="G38" s="169"/>
      <c r="H38" s="169"/>
      <c r="I38" s="169"/>
      <c r="J38" s="169"/>
      <c r="K38" s="169"/>
      <c r="L38" s="169"/>
      <c r="M38" s="169"/>
      <c r="N38" s="169"/>
      <c r="O38" s="169"/>
      <c r="P38" s="169"/>
      <c r="Q38" s="170"/>
      <c r="R38" s="57"/>
    </row>
    <row r="39" spans="2:18" s="3" customFormat="1" ht="20.100000000000001" customHeight="1" x14ac:dyDescent="0.25">
      <c r="B39" s="54"/>
      <c r="C39" s="55"/>
      <c r="D39" s="55"/>
      <c r="E39" s="55"/>
      <c r="F39" s="55"/>
      <c r="G39" s="55"/>
      <c r="H39" s="55"/>
      <c r="I39" s="55"/>
      <c r="J39" s="55"/>
      <c r="K39" s="55"/>
      <c r="L39" s="55"/>
      <c r="M39" s="55"/>
      <c r="N39" s="56"/>
      <c r="O39" s="56"/>
      <c r="P39" s="56"/>
      <c r="Q39" s="56"/>
      <c r="R39" s="57"/>
    </row>
    <row r="40" spans="2:18" s="3" customFormat="1" ht="20.100000000000001" customHeight="1" x14ac:dyDescent="0.25">
      <c r="B40" s="54"/>
      <c r="C40" s="55"/>
      <c r="D40" s="55"/>
      <c r="E40" s="55"/>
      <c r="F40" s="55"/>
      <c r="G40" s="55"/>
      <c r="H40" s="55"/>
      <c r="I40" s="55"/>
      <c r="J40" s="55"/>
      <c r="K40" s="55"/>
      <c r="L40" s="55"/>
      <c r="M40" s="55"/>
      <c r="N40" s="56"/>
      <c r="O40" s="56"/>
      <c r="P40" s="56"/>
      <c r="Q40" s="56"/>
      <c r="R40" s="57"/>
    </row>
    <row r="41" spans="2:18" s="3" customFormat="1" ht="20.100000000000001" customHeight="1" x14ac:dyDescent="0.25">
      <c r="B41" s="54"/>
      <c r="C41" s="171"/>
      <c r="D41" s="171"/>
      <c r="E41" s="171"/>
      <c r="F41" s="171"/>
      <c r="G41" s="171"/>
      <c r="H41" s="171"/>
      <c r="I41" s="171"/>
      <c r="J41" s="171"/>
      <c r="K41" s="171"/>
      <c r="L41" s="171"/>
      <c r="M41" s="171"/>
      <c r="N41" s="171"/>
      <c r="O41" s="171"/>
      <c r="P41" s="171"/>
      <c r="Q41" s="171"/>
      <c r="R41" s="57"/>
    </row>
    <row r="42" spans="2:18" s="3" customFormat="1" ht="20.100000000000001" customHeight="1" x14ac:dyDescent="0.25">
      <c r="B42" s="54"/>
      <c r="C42" s="171"/>
      <c r="D42" s="171"/>
      <c r="E42" s="171"/>
      <c r="F42" s="171"/>
      <c r="G42" s="171"/>
      <c r="H42" s="171"/>
      <c r="I42" s="171"/>
      <c r="J42" s="171"/>
      <c r="K42" s="171"/>
      <c r="L42" s="171"/>
      <c r="M42" s="171"/>
      <c r="N42" s="171"/>
      <c r="O42" s="171"/>
      <c r="P42" s="171"/>
      <c r="Q42" s="171"/>
      <c r="R42" s="57"/>
    </row>
    <row r="43" spans="2:18" s="3" customFormat="1" ht="20.100000000000001" customHeight="1" x14ac:dyDescent="0.25">
      <c r="B43" s="54"/>
      <c r="C43" s="171"/>
      <c r="D43" s="171"/>
      <c r="E43" s="171"/>
      <c r="F43" s="171"/>
      <c r="G43" s="171"/>
      <c r="H43" s="171"/>
      <c r="I43" s="171"/>
      <c r="J43" s="171"/>
      <c r="K43" s="171"/>
      <c r="L43" s="171"/>
      <c r="M43" s="171"/>
      <c r="N43" s="171"/>
      <c r="O43" s="171"/>
      <c r="P43" s="171"/>
      <c r="Q43" s="171"/>
      <c r="R43" s="57"/>
    </row>
    <row r="44" spans="2:18" s="3" customFormat="1" ht="20.100000000000001" customHeight="1" x14ac:dyDescent="0.25">
      <c r="B44" s="54"/>
      <c r="C44" s="55"/>
      <c r="D44" s="55"/>
      <c r="E44" s="55"/>
      <c r="F44" s="55"/>
      <c r="G44" s="55"/>
      <c r="H44" s="55"/>
      <c r="I44" s="55"/>
      <c r="J44" s="55"/>
      <c r="K44" s="55"/>
      <c r="L44" s="55"/>
      <c r="M44" s="55"/>
      <c r="N44" s="56"/>
      <c r="O44" s="56"/>
      <c r="P44" s="56"/>
      <c r="Q44" s="56"/>
      <c r="R44" s="57"/>
    </row>
    <row r="45" spans="2:18" s="3" customFormat="1" ht="20.100000000000001" customHeight="1" x14ac:dyDescent="0.25">
      <c r="B45" s="54"/>
      <c r="C45" s="55"/>
      <c r="D45" s="55"/>
      <c r="E45" s="55"/>
      <c r="F45" s="55"/>
      <c r="G45" s="55"/>
      <c r="H45" s="55"/>
      <c r="I45" s="55"/>
      <c r="J45" s="55"/>
      <c r="K45" s="55"/>
      <c r="L45" s="55"/>
      <c r="M45" s="55"/>
      <c r="N45" s="56"/>
      <c r="O45" s="56"/>
      <c r="P45" s="56"/>
      <c r="Q45" s="56"/>
      <c r="R45" s="57"/>
    </row>
    <row r="46" spans="2:18" s="3" customFormat="1" ht="20.100000000000001" customHeight="1" x14ac:dyDescent="0.25">
      <c r="B46" s="54"/>
      <c r="C46" s="55"/>
      <c r="D46" s="55"/>
      <c r="E46" s="55"/>
      <c r="F46" s="55"/>
      <c r="G46" s="55"/>
      <c r="H46" s="55"/>
      <c r="I46" s="55"/>
      <c r="J46" s="55"/>
      <c r="K46" s="55"/>
      <c r="L46" s="55"/>
      <c r="M46" s="55"/>
      <c r="N46" s="56"/>
      <c r="O46" s="56"/>
      <c r="P46" s="56"/>
      <c r="Q46" s="56"/>
      <c r="R46" s="57"/>
    </row>
    <row r="47" spans="2:18" s="3" customFormat="1" ht="20.100000000000001" customHeight="1" x14ac:dyDescent="0.25">
      <c r="B47" s="50"/>
      <c r="C47" s="51"/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2"/>
      <c r="O47" s="52"/>
      <c r="P47" s="52"/>
      <c r="Q47" s="52"/>
      <c r="R47" s="53"/>
    </row>
    <row r="48" spans="2:18" ht="20.100000000000001" customHeight="1" x14ac:dyDescent="0.25"/>
    <row r="49" ht="20.100000000000001" customHeight="1" x14ac:dyDescent="0.25"/>
    <row r="50" ht="20.100000000000001" customHeight="1" x14ac:dyDescent="0.25"/>
  </sheetData>
  <mergeCells count="10">
    <mergeCell ref="C31:Q32"/>
    <mergeCell ref="C33:Q34"/>
    <mergeCell ref="C35:Q36"/>
    <mergeCell ref="C37:Q38"/>
    <mergeCell ref="B7:R10"/>
    <mergeCell ref="C12:I21"/>
    <mergeCell ref="K12:Q21"/>
    <mergeCell ref="C25:Q26"/>
    <mergeCell ref="C27:Q28"/>
    <mergeCell ref="C29:Q30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A2E99F-CBC4-4E94-91A5-434CDD026E44}">
  <sheetPr codeName="Planilha7"/>
  <dimension ref="A1:Q87"/>
  <sheetViews>
    <sheetView showGridLines="0" zoomScaleNormal="100" zoomScaleSheetLayoutView="80" workbookViewId="0">
      <pane ySplit="3" topLeftCell="A4" activePane="bottomLeft" state="frozen"/>
      <selection activeCell="E9" sqref="E9:N10"/>
      <selection pane="bottomLeft" activeCell="E9" sqref="E9:N10"/>
    </sheetView>
  </sheetViews>
  <sheetFormatPr defaultColWidth="0" defaultRowHeight="20.100000000000001" customHeight="1" zeroHeight="1" x14ac:dyDescent="0.25"/>
  <cols>
    <col min="1" max="1" width="1.7109375" style="3" customWidth="1"/>
    <col min="2" max="2" width="25.7109375" style="3" customWidth="1"/>
    <col min="3" max="4" width="1.7109375" style="3" customWidth="1"/>
    <col min="5" max="16" width="15.7109375" style="3" customWidth="1"/>
    <col min="17" max="17" width="5.7109375" style="3" customWidth="1"/>
    <col min="18" max="16384" width="9.140625" style="3" hidden="1"/>
  </cols>
  <sheetData>
    <row r="1" spans="1:17" ht="20.100000000000001" customHeight="1" x14ac:dyDescent="0.25">
      <c r="A1" s="1"/>
      <c r="B1" s="1"/>
      <c r="C1" s="1"/>
      <c r="D1" s="2"/>
      <c r="E1" s="143" t="s">
        <v>0</v>
      </c>
      <c r="F1" s="143"/>
      <c r="G1" s="143"/>
      <c r="H1" s="143"/>
      <c r="I1" s="1"/>
      <c r="J1" s="1"/>
      <c r="K1" s="1"/>
      <c r="L1" s="1"/>
      <c r="M1" s="1"/>
      <c r="N1" s="1"/>
      <c r="O1" s="1"/>
      <c r="P1" s="1"/>
      <c r="Q1" s="1"/>
    </row>
    <row r="2" spans="1:17" ht="20.100000000000001" customHeight="1" x14ac:dyDescent="0.25">
      <c r="A2" s="1"/>
      <c r="B2" s="1"/>
      <c r="C2" s="1"/>
      <c r="D2" s="2"/>
      <c r="E2" s="143"/>
      <c r="F2" s="143"/>
      <c r="G2" s="143"/>
      <c r="H2" s="143"/>
      <c r="I2" s="1"/>
      <c r="J2" s="1"/>
      <c r="K2" s="1"/>
      <c r="L2" s="1"/>
      <c r="M2" s="1"/>
      <c r="N2" s="1"/>
      <c r="O2" s="1"/>
      <c r="P2" s="1"/>
      <c r="Q2" s="1"/>
    </row>
    <row r="3" spans="1:17" ht="20.100000000000001" customHeight="1" x14ac:dyDescent="0.25">
      <c r="A3" s="4"/>
      <c r="B3" s="4"/>
      <c r="C3" s="4"/>
      <c r="D3" s="5"/>
      <c r="E3" s="143"/>
      <c r="F3" s="143"/>
      <c r="G3" s="143"/>
      <c r="H3" s="143"/>
      <c r="I3" s="1"/>
      <c r="J3" s="1"/>
      <c r="K3" s="1"/>
      <c r="L3" s="1"/>
      <c r="M3" s="1"/>
      <c r="N3" s="1"/>
      <c r="O3" s="1"/>
      <c r="P3" s="1"/>
      <c r="Q3" s="1"/>
    </row>
    <row r="4" spans="1:17" ht="20.100000000000001" customHeight="1" x14ac:dyDescent="0.25">
      <c r="A4" s="1"/>
      <c r="B4" s="1"/>
      <c r="C4" s="6"/>
    </row>
    <row r="5" spans="1:17" ht="20.100000000000001" customHeight="1" x14ac:dyDescent="0.25">
      <c r="A5" s="1"/>
      <c r="B5" s="7"/>
      <c r="C5" s="6"/>
    </row>
    <row r="6" spans="1:17" ht="20.100000000000001" customHeight="1" x14ac:dyDescent="0.25">
      <c r="A6" s="1"/>
      <c r="B6" s="7"/>
      <c r="C6" s="6"/>
      <c r="E6" s="8"/>
    </row>
    <row r="7" spans="1:17" ht="20.100000000000001" customHeight="1" x14ac:dyDescent="0.25">
      <c r="A7" s="1"/>
      <c r="B7" s="7"/>
      <c r="C7" s="6"/>
      <c r="E7" s="8"/>
    </row>
    <row r="8" spans="1:17" ht="20.100000000000001" customHeight="1" x14ac:dyDescent="0.25">
      <c r="A8" s="1"/>
      <c r="B8" s="7"/>
      <c r="C8" s="6"/>
      <c r="E8" s="144" t="s">
        <v>1</v>
      </c>
      <c r="F8" s="137"/>
      <c r="G8" s="137"/>
      <c r="H8" s="137"/>
      <c r="I8" s="138"/>
    </row>
    <row r="9" spans="1:17" ht="20.100000000000001" customHeight="1" x14ac:dyDescent="0.25">
      <c r="A9" s="1"/>
      <c r="B9" s="7"/>
      <c r="C9" s="6"/>
      <c r="E9" s="145" t="s">
        <v>2</v>
      </c>
      <c r="F9" s="146"/>
      <c r="G9" s="146"/>
      <c r="H9" s="146"/>
      <c r="I9" s="147"/>
    </row>
    <row r="10" spans="1:17" ht="20.100000000000001" customHeight="1" x14ac:dyDescent="0.25">
      <c r="A10" s="1"/>
      <c r="B10" s="7"/>
      <c r="C10" s="6"/>
      <c r="E10" s="145"/>
      <c r="F10" s="146"/>
      <c r="G10" s="146"/>
      <c r="H10" s="146"/>
      <c r="I10" s="147"/>
    </row>
    <row r="11" spans="1:17" ht="20.100000000000001" customHeight="1" x14ac:dyDescent="0.25">
      <c r="A11" s="1"/>
      <c r="B11" s="7"/>
      <c r="C11" s="6"/>
    </row>
    <row r="12" spans="1:17" ht="20.100000000000001" customHeight="1" x14ac:dyDescent="0.25">
      <c r="A12" s="1"/>
      <c r="B12" s="7"/>
      <c r="C12" s="6"/>
      <c r="E12" s="140" t="s">
        <v>3</v>
      </c>
      <c r="F12" s="141"/>
      <c r="G12" s="142"/>
      <c r="I12" s="140" t="s">
        <v>4</v>
      </c>
      <c r="J12" s="141"/>
      <c r="K12" s="141"/>
      <c r="L12" s="141"/>
      <c r="M12" s="141"/>
      <c r="N12" s="142"/>
    </row>
    <row r="13" spans="1:17" ht="20.100000000000001" customHeight="1" x14ac:dyDescent="0.25">
      <c r="A13" s="1"/>
      <c r="B13" s="7"/>
      <c r="C13" s="6"/>
      <c r="E13" s="9" t="s">
        <v>5</v>
      </c>
      <c r="F13" s="10" t="s">
        <v>6</v>
      </c>
      <c r="G13" s="11" t="s">
        <v>7</v>
      </c>
      <c r="I13" s="9" t="s">
        <v>5</v>
      </c>
      <c r="J13" s="10" t="s">
        <v>6</v>
      </c>
      <c r="K13" s="10" t="s">
        <v>7</v>
      </c>
      <c r="L13" s="10" t="s">
        <v>8</v>
      </c>
      <c r="M13" s="10" t="s">
        <v>9</v>
      </c>
      <c r="N13" s="11" t="s">
        <v>10</v>
      </c>
    </row>
    <row r="14" spans="1:17" ht="20.100000000000001" customHeight="1" x14ac:dyDescent="0.25">
      <c r="A14" s="1"/>
      <c r="B14" s="7"/>
      <c r="C14" s="6"/>
      <c r="E14" s="12" t="s">
        <v>11</v>
      </c>
      <c r="F14" s="13">
        <v>2.4900000000000002</v>
      </c>
      <c r="G14" s="13" t="s">
        <v>12</v>
      </c>
      <c r="I14" s="14" t="s">
        <v>13</v>
      </c>
      <c r="J14" s="15"/>
      <c r="K14" s="15"/>
      <c r="L14" s="16">
        <v>0.5</v>
      </c>
      <c r="M14" s="17"/>
      <c r="N14" s="15"/>
    </row>
    <row r="15" spans="1:17" ht="20.100000000000001" customHeight="1" x14ac:dyDescent="0.25">
      <c r="A15" s="1"/>
      <c r="B15" s="7"/>
      <c r="C15" s="6"/>
      <c r="E15" s="12" t="s">
        <v>14</v>
      </c>
      <c r="F15" s="13">
        <v>1.79</v>
      </c>
      <c r="G15" s="13" t="s">
        <v>12</v>
      </c>
      <c r="I15" s="14" t="s">
        <v>14</v>
      </c>
      <c r="J15" s="15"/>
      <c r="K15" s="15"/>
      <c r="L15" s="16">
        <v>3</v>
      </c>
      <c r="M15" s="17"/>
      <c r="N15" s="15"/>
    </row>
    <row r="16" spans="1:17" ht="20.100000000000001" customHeight="1" x14ac:dyDescent="0.25">
      <c r="A16" s="1"/>
      <c r="B16" s="7"/>
      <c r="C16" s="6"/>
      <c r="E16" s="18" t="s">
        <v>15</v>
      </c>
      <c r="F16" s="13">
        <v>1.99</v>
      </c>
      <c r="G16" s="13" t="s">
        <v>12</v>
      </c>
      <c r="I16" s="14" t="s">
        <v>16</v>
      </c>
      <c r="J16" s="15"/>
      <c r="K16" s="15"/>
      <c r="L16" s="16">
        <v>2</v>
      </c>
      <c r="M16" s="17"/>
      <c r="N16" s="15"/>
    </row>
    <row r="17" spans="1:15" ht="20.100000000000001" customHeight="1" x14ac:dyDescent="0.25">
      <c r="A17" s="1"/>
      <c r="B17" s="7"/>
      <c r="C17" s="6"/>
      <c r="E17" s="18" t="s">
        <v>16</v>
      </c>
      <c r="F17" s="13">
        <v>4.99</v>
      </c>
      <c r="G17" s="13" t="s">
        <v>12</v>
      </c>
      <c r="I17" s="14" t="s">
        <v>17</v>
      </c>
      <c r="J17" s="15"/>
      <c r="K17" s="15"/>
      <c r="L17" s="16"/>
      <c r="M17" s="17">
        <v>4</v>
      </c>
      <c r="N17" s="15"/>
    </row>
    <row r="18" spans="1:15" ht="20.100000000000001" customHeight="1" x14ac:dyDescent="0.25">
      <c r="A18" s="1"/>
      <c r="B18" s="7"/>
      <c r="C18" s="6"/>
      <c r="E18" s="18" t="s">
        <v>18</v>
      </c>
      <c r="F18" s="13">
        <v>2.99</v>
      </c>
      <c r="G18" s="13" t="s">
        <v>12</v>
      </c>
      <c r="I18" s="14" t="s">
        <v>19</v>
      </c>
      <c r="J18" s="15"/>
      <c r="K18" s="15"/>
      <c r="L18" s="16"/>
      <c r="M18" s="17">
        <v>3</v>
      </c>
      <c r="N18" s="15"/>
    </row>
    <row r="19" spans="1:15" ht="20.100000000000001" customHeight="1" x14ac:dyDescent="0.25">
      <c r="A19" s="1"/>
      <c r="B19" s="7"/>
      <c r="C19" s="6"/>
      <c r="E19" s="18" t="s">
        <v>20</v>
      </c>
      <c r="F19" s="13">
        <v>0.98</v>
      </c>
      <c r="G19" s="13" t="s">
        <v>12</v>
      </c>
      <c r="I19" s="14"/>
      <c r="J19" s="15"/>
      <c r="K19" s="15"/>
      <c r="L19" s="16"/>
      <c r="M19" s="17"/>
      <c r="N19" s="15"/>
    </row>
    <row r="20" spans="1:15" ht="20.100000000000001" customHeight="1" x14ac:dyDescent="0.25">
      <c r="A20" s="1"/>
      <c r="B20" s="7"/>
      <c r="C20" s="6"/>
      <c r="E20" s="18" t="s">
        <v>21</v>
      </c>
      <c r="F20" s="13">
        <v>40</v>
      </c>
      <c r="G20" s="13" t="s">
        <v>12</v>
      </c>
      <c r="I20" s="14"/>
      <c r="J20" s="15"/>
      <c r="K20" s="15"/>
      <c r="L20" s="16"/>
      <c r="M20" s="17"/>
      <c r="N20" s="15"/>
    </row>
    <row r="21" spans="1:15" ht="20.100000000000001" customHeight="1" x14ac:dyDescent="0.25">
      <c r="A21" s="1"/>
      <c r="B21" s="7"/>
      <c r="C21" s="6"/>
      <c r="E21" s="18" t="s">
        <v>22</v>
      </c>
      <c r="F21" s="13">
        <v>3</v>
      </c>
      <c r="G21" s="13" t="s">
        <v>12</v>
      </c>
      <c r="I21" s="14"/>
      <c r="J21" s="15"/>
      <c r="K21" s="15"/>
      <c r="L21" s="16"/>
      <c r="M21" s="17"/>
      <c r="N21" s="15"/>
    </row>
    <row r="22" spans="1:15" ht="20.100000000000001" customHeight="1" x14ac:dyDescent="0.25">
      <c r="A22" s="1"/>
      <c r="B22" s="7"/>
      <c r="C22" s="6"/>
      <c r="E22" s="18" t="s">
        <v>13</v>
      </c>
      <c r="F22" s="13">
        <v>15</v>
      </c>
      <c r="G22" s="13" t="s">
        <v>12</v>
      </c>
      <c r="I22" s="14"/>
      <c r="J22" s="15"/>
      <c r="K22" s="15"/>
      <c r="L22" s="16"/>
      <c r="M22" s="17"/>
      <c r="N22" s="15"/>
    </row>
    <row r="23" spans="1:15" ht="20.100000000000001" customHeight="1" x14ac:dyDescent="0.25">
      <c r="A23" s="1"/>
      <c r="B23" s="7"/>
      <c r="C23" s="6"/>
      <c r="E23" s="18" t="s">
        <v>17</v>
      </c>
      <c r="F23" s="13">
        <v>2.2000000000000002</v>
      </c>
      <c r="G23" s="13" t="s">
        <v>23</v>
      </c>
      <c r="I23" s="14"/>
      <c r="J23" s="15"/>
      <c r="K23" s="15"/>
      <c r="L23" s="16"/>
      <c r="M23" s="17"/>
      <c r="N23" s="15"/>
    </row>
    <row r="24" spans="1:15" ht="20.100000000000001" customHeight="1" x14ac:dyDescent="0.25">
      <c r="A24" s="1"/>
      <c r="B24" s="7"/>
      <c r="C24" s="6"/>
      <c r="E24" s="18" t="s">
        <v>24</v>
      </c>
      <c r="F24" s="13">
        <v>2</v>
      </c>
      <c r="G24" s="13" t="s">
        <v>23</v>
      </c>
      <c r="I24" s="14"/>
      <c r="J24" s="15"/>
      <c r="K24" s="15"/>
      <c r="L24" s="16"/>
      <c r="M24" s="17"/>
      <c r="N24" s="15"/>
    </row>
    <row r="25" spans="1:15" ht="20.100000000000001" customHeight="1" x14ac:dyDescent="0.25">
      <c r="A25" s="1"/>
      <c r="B25" s="7"/>
      <c r="C25" s="6"/>
      <c r="E25" s="18" t="s">
        <v>19</v>
      </c>
      <c r="F25" s="13">
        <v>5</v>
      </c>
      <c r="G25" s="13" t="s">
        <v>23</v>
      </c>
      <c r="I25" s="14"/>
      <c r="J25" s="15"/>
      <c r="K25" s="15"/>
      <c r="L25" s="16"/>
      <c r="M25" s="17"/>
      <c r="N25" s="15"/>
    </row>
    <row r="26" spans="1:15" ht="20.100000000000001" customHeight="1" x14ac:dyDescent="0.25">
      <c r="A26" s="1"/>
      <c r="B26" s="7"/>
      <c r="C26" s="6"/>
      <c r="E26" s="18"/>
      <c r="F26" s="13"/>
      <c r="G26" s="13"/>
      <c r="I26" s="14"/>
      <c r="J26" s="15"/>
      <c r="K26" s="15"/>
      <c r="L26" s="16"/>
      <c r="M26" s="17"/>
      <c r="N26" s="15"/>
    </row>
    <row r="27" spans="1:15" ht="20.100000000000001" customHeight="1" x14ac:dyDescent="0.25">
      <c r="A27" s="1"/>
      <c r="B27" s="7"/>
      <c r="C27" s="6"/>
      <c r="E27" s="18"/>
      <c r="F27" s="13"/>
      <c r="G27" s="13"/>
      <c r="I27" s="14"/>
      <c r="J27" s="15"/>
      <c r="K27" s="15"/>
      <c r="L27" s="16"/>
      <c r="M27" s="17"/>
      <c r="N27" s="15"/>
    </row>
    <row r="28" spans="1:15" ht="20.100000000000001" customHeight="1" x14ac:dyDescent="0.25">
      <c r="A28" s="1"/>
      <c r="B28" s="7"/>
      <c r="C28" s="6"/>
      <c r="E28" s="18"/>
      <c r="F28" s="13"/>
      <c r="G28" s="13"/>
      <c r="I28" s="14"/>
      <c r="J28" s="15"/>
      <c r="K28" s="15"/>
      <c r="L28" s="16"/>
      <c r="M28" s="17"/>
      <c r="N28" s="15"/>
    </row>
    <row r="29" spans="1:15" ht="20.100000000000001" customHeight="1" x14ac:dyDescent="0.25">
      <c r="A29" s="1"/>
      <c r="B29" s="7"/>
      <c r="C29" s="6"/>
      <c r="E29" s="18"/>
      <c r="F29" s="13"/>
      <c r="G29" s="13"/>
      <c r="I29" s="9"/>
      <c r="J29" s="10"/>
      <c r="K29" s="10"/>
      <c r="L29" s="10"/>
      <c r="M29" s="10" t="s">
        <v>25</v>
      </c>
      <c r="N29" s="15"/>
    </row>
    <row r="30" spans="1:15" ht="20.100000000000001" customHeight="1" x14ac:dyDescent="0.25">
      <c r="A30" s="1"/>
      <c r="B30" s="7"/>
      <c r="C30" s="6"/>
      <c r="E30" s="19"/>
    </row>
    <row r="31" spans="1:15" ht="20.100000000000001" customHeight="1" x14ac:dyDescent="0.25">
      <c r="A31" s="1"/>
      <c r="B31" s="7"/>
      <c r="C31" s="6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</row>
    <row r="32" spans="1:15" ht="20.100000000000001" customHeight="1" x14ac:dyDescent="0.25">
      <c r="A32" s="1"/>
      <c r="B32" s="7"/>
      <c r="C32" s="6"/>
    </row>
    <row r="33" spans="1:16" ht="20.100000000000001" customHeight="1" x14ac:dyDescent="0.25">
      <c r="A33" s="1"/>
      <c r="B33" s="7"/>
      <c r="C33" s="6"/>
    </row>
    <row r="34" spans="1:16" ht="20.100000000000001" customHeight="1" x14ac:dyDescent="0.25">
      <c r="A34" s="1"/>
      <c r="B34" s="7"/>
      <c r="C34" s="6"/>
      <c r="E34" s="140" t="s">
        <v>26</v>
      </c>
      <c r="F34" s="141"/>
      <c r="G34" s="141"/>
      <c r="H34" s="141"/>
      <c r="I34" s="141"/>
      <c r="J34" s="141"/>
      <c r="K34" s="142"/>
      <c r="M34" s="140" t="s">
        <v>27</v>
      </c>
      <c r="N34" s="141"/>
      <c r="O34" s="142"/>
    </row>
    <row r="35" spans="1:16" ht="20.100000000000001" customHeight="1" x14ac:dyDescent="0.25">
      <c r="A35" s="1"/>
      <c r="B35" s="7"/>
      <c r="C35" s="6"/>
      <c r="E35" s="9" t="s">
        <v>28</v>
      </c>
      <c r="F35" s="10" t="s">
        <v>29</v>
      </c>
      <c r="G35" s="10" t="s">
        <v>30</v>
      </c>
      <c r="H35" s="10" t="s">
        <v>31</v>
      </c>
      <c r="I35" s="10" t="s">
        <v>32</v>
      </c>
      <c r="J35" s="137" t="s">
        <v>33</v>
      </c>
      <c r="K35" s="138"/>
      <c r="L35"/>
      <c r="M35" s="21" t="s">
        <v>28</v>
      </c>
      <c r="N35" s="139"/>
      <c r="O35" s="139"/>
    </row>
    <row r="36" spans="1:16" ht="20.100000000000001" customHeight="1" x14ac:dyDescent="0.25">
      <c r="A36" s="1"/>
      <c r="B36" s="7"/>
      <c r="C36" s="6"/>
      <c r="E36" s="22"/>
      <c r="F36" s="23" t="s">
        <v>34</v>
      </c>
      <c r="G36" s="23" t="s">
        <v>35</v>
      </c>
      <c r="H36" s="23" t="s">
        <v>36</v>
      </c>
      <c r="I36" s="23" t="s">
        <v>37</v>
      </c>
      <c r="J36" s="134" t="s">
        <v>38</v>
      </c>
      <c r="K36" s="135"/>
      <c r="L36"/>
      <c r="M36" s="21" t="s">
        <v>29</v>
      </c>
      <c r="N36" s="136"/>
      <c r="O36" s="136"/>
    </row>
    <row r="37" spans="1:16" ht="20.100000000000001" customHeight="1" x14ac:dyDescent="0.25">
      <c r="A37" s="1"/>
      <c r="B37" s="7"/>
      <c r="C37" s="6"/>
      <c r="E37" s="22"/>
      <c r="F37" s="23" t="s">
        <v>39</v>
      </c>
      <c r="G37" s="23" t="s">
        <v>40</v>
      </c>
      <c r="H37" s="23" t="s">
        <v>36</v>
      </c>
      <c r="I37" s="23" t="s">
        <v>37</v>
      </c>
      <c r="J37" s="134" t="s">
        <v>41</v>
      </c>
      <c r="K37" s="135"/>
      <c r="L37"/>
      <c r="M37" s="21" t="s">
        <v>30</v>
      </c>
      <c r="N37" s="136"/>
      <c r="O37" s="136"/>
    </row>
    <row r="38" spans="1:16" ht="20.100000000000001" customHeight="1" x14ac:dyDescent="0.25">
      <c r="A38" s="1"/>
      <c r="B38" s="7"/>
      <c r="C38" s="6"/>
      <c r="E38" s="22"/>
      <c r="F38" s="23" t="s">
        <v>42</v>
      </c>
      <c r="G38" s="23" t="s">
        <v>43</v>
      </c>
      <c r="H38" s="23" t="s">
        <v>36</v>
      </c>
      <c r="I38" s="23" t="s">
        <v>44</v>
      </c>
      <c r="J38" s="134" t="s">
        <v>45</v>
      </c>
      <c r="K38" s="135"/>
      <c r="L38"/>
      <c r="M38" s="21" t="s">
        <v>31</v>
      </c>
      <c r="N38" s="136"/>
      <c r="O38" s="136"/>
    </row>
    <row r="39" spans="1:16" ht="20.100000000000001" customHeight="1" x14ac:dyDescent="0.25">
      <c r="A39" s="1"/>
      <c r="B39" s="7"/>
      <c r="C39" s="6"/>
      <c r="E39" s="22"/>
      <c r="F39" s="23" t="s">
        <v>46</v>
      </c>
      <c r="G39" s="23" t="s">
        <v>47</v>
      </c>
      <c r="H39" s="23" t="s">
        <v>48</v>
      </c>
      <c r="I39" s="23" t="s">
        <v>44</v>
      </c>
      <c r="J39" s="134" t="s">
        <v>49</v>
      </c>
      <c r="K39" s="135"/>
      <c r="L39"/>
      <c r="M39" s="21" t="s">
        <v>32</v>
      </c>
      <c r="N39" s="136"/>
      <c r="O39" s="136"/>
    </row>
    <row r="40" spans="1:16" ht="20.100000000000001" customHeight="1" x14ac:dyDescent="0.25">
      <c r="A40" s="1"/>
      <c r="B40" s="7"/>
      <c r="C40" s="6"/>
      <c r="E40" s="22"/>
      <c r="F40" s="23" t="s">
        <v>50</v>
      </c>
      <c r="G40" s="23" t="s">
        <v>51</v>
      </c>
      <c r="H40" s="23" t="s">
        <v>48</v>
      </c>
      <c r="I40" s="23" t="s">
        <v>52</v>
      </c>
      <c r="J40" s="134" t="s">
        <v>53</v>
      </c>
      <c r="K40" s="135"/>
      <c r="L40"/>
      <c r="M40" s="21" t="s">
        <v>33</v>
      </c>
      <c r="N40" s="136"/>
      <c r="O40" s="136"/>
    </row>
    <row r="41" spans="1:16" ht="20.100000000000001" customHeight="1" x14ac:dyDescent="0.25">
      <c r="A41" s="1"/>
      <c r="B41" s="7"/>
      <c r="C41" s="6"/>
      <c r="E41" s="22"/>
      <c r="F41" s="23" t="s">
        <v>54</v>
      </c>
      <c r="G41" s="23" t="s">
        <v>55</v>
      </c>
      <c r="H41" s="23" t="s">
        <v>56</v>
      </c>
      <c r="I41" s="23" t="s">
        <v>52</v>
      </c>
      <c r="J41" s="134" t="s">
        <v>57</v>
      </c>
      <c r="K41" s="135"/>
      <c r="L41"/>
      <c r="M41"/>
      <c r="N41"/>
      <c r="O41"/>
    </row>
    <row r="42" spans="1:16" ht="20.100000000000001" customHeight="1" x14ac:dyDescent="0.25">
      <c r="A42" s="1"/>
      <c r="B42" s="7"/>
      <c r="C42" s="6"/>
      <c r="E42" s="22"/>
      <c r="F42" s="23" t="s">
        <v>58</v>
      </c>
      <c r="G42" s="23" t="s">
        <v>59</v>
      </c>
      <c r="H42" s="23" t="s">
        <v>56</v>
      </c>
      <c r="I42" s="23" t="s">
        <v>44</v>
      </c>
      <c r="J42" s="134" t="s">
        <v>60</v>
      </c>
      <c r="K42" s="135"/>
      <c r="L42"/>
    </row>
    <row r="43" spans="1:16" ht="20.100000000000001" customHeight="1" x14ac:dyDescent="0.25">
      <c r="A43" s="1"/>
      <c r="B43" s="7"/>
      <c r="C43" s="6"/>
      <c r="E43" s="22"/>
      <c r="F43" s="23" t="s">
        <v>61</v>
      </c>
      <c r="G43" s="23" t="s">
        <v>62</v>
      </c>
      <c r="H43" s="23" t="s">
        <v>63</v>
      </c>
      <c r="I43" s="23" t="s">
        <v>44</v>
      </c>
      <c r="J43" s="134" t="s">
        <v>64</v>
      </c>
      <c r="K43" s="135"/>
      <c r="L43"/>
    </row>
    <row r="44" spans="1:16" ht="20.100000000000001" customHeight="1" x14ac:dyDescent="0.25">
      <c r="A44" s="1"/>
      <c r="B44" s="7"/>
      <c r="C44" s="6"/>
      <c r="E44" s="22"/>
      <c r="F44" s="23" t="s">
        <v>65</v>
      </c>
      <c r="G44" s="23" t="s">
        <v>66</v>
      </c>
      <c r="H44" s="23" t="s">
        <v>63</v>
      </c>
      <c r="I44" s="23" t="s">
        <v>52</v>
      </c>
      <c r="J44" s="134" t="s">
        <v>67</v>
      </c>
      <c r="K44" s="135"/>
      <c r="L44"/>
    </row>
    <row r="45" spans="1:16" ht="20.100000000000001" customHeight="1" x14ac:dyDescent="0.25">
      <c r="A45" s="1"/>
      <c r="B45" s="7"/>
      <c r="C45" s="6"/>
      <c r="E45" s="19"/>
    </row>
    <row r="46" spans="1:16" ht="20.100000000000001" customHeight="1" x14ac:dyDescent="0.25">
      <c r="A46" s="1"/>
      <c r="B46" s="7"/>
      <c r="C46" s="6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</row>
    <row r="47" spans="1:16" ht="20.100000000000001" customHeight="1" x14ac:dyDescent="0.25">
      <c r="A47" s="1"/>
      <c r="B47" s="7"/>
      <c r="C47" s="6"/>
    </row>
    <row r="48" spans="1:16" ht="20.100000000000001" customHeight="1" x14ac:dyDescent="0.25">
      <c r="A48" s="1"/>
      <c r="B48" s="7"/>
      <c r="C48" s="6"/>
      <c r="J48"/>
      <c r="K48"/>
    </row>
    <row r="49" spans="1:16" ht="20.100000000000001" customHeight="1" x14ac:dyDescent="0.25">
      <c r="A49" s="1"/>
      <c r="B49" s="7"/>
      <c r="C49" s="6"/>
      <c r="E49" s="130" t="s">
        <v>68</v>
      </c>
      <c r="F49" s="130"/>
      <c r="G49" s="130"/>
      <c r="H49" s="130"/>
      <c r="I49" s="130"/>
      <c r="J49" s="130"/>
      <c r="K49"/>
      <c r="L49" s="130" t="s">
        <v>69</v>
      </c>
      <c r="M49" s="130"/>
      <c r="O49" s="130" t="s">
        <v>70</v>
      </c>
      <c r="P49" s="130"/>
    </row>
    <row r="50" spans="1:16" ht="20.100000000000001" customHeight="1" x14ac:dyDescent="0.25">
      <c r="A50" s="1"/>
      <c r="B50" s="7"/>
      <c r="C50" s="6"/>
      <c r="E50" s="24" t="s">
        <v>71</v>
      </c>
      <c r="F50" s="9" t="s">
        <v>34</v>
      </c>
      <c r="G50" s="10" t="s">
        <v>39</v>
      </c>
      <c r="H50" s="10" t="s">
        <v>42</v>
      </c>
      <c r="I50" s="10" t="s">
        <v>72</v>
      </c>
      <c r="J50" s="11" t="s">
        <v>58</v>
      </c>
      <c r="K50"/>
      <c r="L50" s="131" t="s">
        <v>73</v>
      </c>
      <c r="M50" s="131"/>
      <c r="O50" s="23" t="s">
        <v>74</v>
      </c>
      <c r="P50" s="23">
        <v>2</v>
      </c>
    </row>
    <row r="51" spans="1:16" ht="20.100000000000001" customHeight="1" x14ac:dyDescent="0.25">
      <c r="A51" s="1"/>
      <c r="B51" s="7"/>
      <c r="C51" s="6"/>
      <c r="E51" s="12" t="s">
        <v>74</v>
      </c>
      <c r="F51" s="13">
        <v>32432</v>
      </c>
      <c r="G51" s="13">
        <v>56356</v>
      </c>
      <c r="H51" s="13">
        <v>12353</v>
      </c>
      <c r="I51" s="13">
        <v>32523</v>
      </c>
      <c r="J51" s="13">
        <v>54675</v>
      </c>
      <c r="L51" s="18" t="s">
        <v>34</v>
      </c>
      <c r="M51" s="15"/>
      <c r="O51" s="23" t="s">
        <v>75</v>
      </c>
      <c r="P51" s="23">
        <v>3</v>
      </c>
    </row>
    <row r="52" spans="1:16" ht="20.100000000000001" customHeight="1" x14ac:dyDescent="0.25">
      <c r="A52" s="1"/>
      <c r="B52" s="7"/>
      <c r="C52" s="6"/>
      <c r="E52" s="12" t="s">
        <v>75</v>
      </c>
      <c r="F52" s="13">
        <v>54675</v>
      </c>
      <c r="G52" s="13">
        <v>12353</v>
      </c>
      <c r="H52" s="13">
        <v>12353</v>
      </c>
      <c r="I52" s="13">
        <v>56356</v>
      </c>
      <c r="J52" s="13">
        <v>56356</v>
      </c>
      <c r="O52" s="23" t="s">
        <v>76</v>
      </c>
      <c r="P52" s="23">
        <v>4</v>
      </c>
    </row>
    <row r="53" spans="1:16" ht="20.100000000000001" customHeight="1" x14ac:dyDescent="0.25">
      <c r="A53" s="1"/>
      <c r="B53" s="7"/>
      <c r="C53" s="6"/>
      <c r="E53" s="12" t="s">
        <v>76</v>
      </c>
      <c r="F53" s="13">
        <v>32523</v>
      </c>
      <c r="G53" s="13">
        <v>65335</v>
      </c>
      <c r="H53" s="13">
        <v>54675</v>
      </c>
      <c r="I53" s="13">
        <v>12353</v>
      </c>
      <c r="J53" s="13">
        <v>12353</v>
      </c>
      <c r="L53" s="130" t="s">
        <v>77</v>
      </c>
      <c r="M53" s="130"/>
      <c r="O53" s="23" t="s">
        <v>78</v>
      </c>
      <c r="P53" s="23">
        <v>5</v>
      </c>
    </row>
    <row r="54" spans="1:16" ht="20.100000000000001" customHeight="1" x14ac:dyDescent="0.25">
      <c r="A54" s="1"/>
      <c r="B54" s="7"/>
      <c r="C54" s="6"/>
      <c r="E54" s="12" t="s">
        <v>78</v>
      </c>
      <c r="F54" s="13">
        <v>34325</v>
      </c>
      <c r="G54" s="13">
        <v>32523</v>
      </c>
      <c r="H54" s="13">
        <v>56356</v>
      </c>
      <c r="I54" s="13">
        <v>65335</v>
      </c>
      <c r="J54" s="13">
        <v>65335</v>
      </c>
      <c r="L54" s="131" t="s">
        <v>79</v>
      </c>
      <c r="M54" s="131"/>
      <c r="O54" s="23" t="s">
        <v>80</v>
      </c>
      <c r="P54" s="23">
        <v>6</v>
      </c>
    </row>
    <row r="55" spans="1:16" ht="20.100000000000001" customHeight="1" x14ac:dyDescent="0.25">
      <c r="A55" s="1"/>
      <c r="B55" s="7"/>
      <c r="C55" s="6"/>
      <c r="E55" s="12" t="s">
        <v>80</v>
      </c>
      <c r="F55" s="13">
        <v>3786</v>
      </c>
      <c r="G55" s="13">
        <v>34325</v>
      </c>
      <c r="H55" s="13">
        <v>12353</v>
      </c>
      <c r="I55" s="13">
        <v>32523</v>
      </c>
      <c r="J55" s="13">
        <v>56356</v>
      </c>
      <c r="L55" s="25" t="s">
        <v>39</v>
      </c>
      <c r="M55" s="25" t="s">
        <v>75</v>
      </c>
      <c r="O55" s="23" t="s">
        <v>81</v>
      </c>
      <c r="P55" s="23">
        <v>7</v>
      </c>
    </row>
    <row r="56" spans="1:16" ht="20.100000000000001" customHeight="1" x14ac:dyDescent="0.25">
      <c r="A56" s="1"/>
      <c r="B56" s="7"/>
      <c r="C56" s="6"/>
      <c r="E56" s="12" t="s">
        <v>81</v>
      </c>
      <c r="F56" s="13">
        <v>56735</v>
      </c>
      <c r="G56" s="13">
        <v>12353</v>
      </c>
      <c r="H56" s="13">
        <v>65335</v>
      </c>
      <c r="I56" s="13">
        <v>34325</v>
      </c>
      <c r="J56" s="13">
        <v>12353</v>
      </c>
      <c r="L56" s="132"/>
      <c r="M56" s="132"/>
    </row>
    <row r="57" spans="1:16" ht="20.100000000000001" customHeight="1" x14ac:dyDescent="0.25">
      <c r="A57" s="1"/>
      <c r="B57" s="7"/>
      <c r="C57" s="6"/>
      <c r="E57" s="12" t="s">
        <v>25</v>
      </c>
      <c r="F57" s="15"/>
      <c r="G57" s="15"/>
      <c r="H57" s="15"/>
      <c r="I57" s="15"/>
      <c r="J57" s="15"/>
      <c r="K57"/>
      <c r="L57" s="133"/>
      <c r="M57" s="133"/>
    </row>
    <row r="58" spans="1:16" ht="20.100000000000001" customHeight="1" x14ac:dyDescent="0.25">
      <c r="A58" s="1"/>
      <c r="B58" s="7"/>
      <c r="C58" s="6"/>
      <c r="E58" s="19"/>
      <c r="F58"/>
      <c r="G58"/>
      <c r="H58"/>
      <c r="I58"/>
      <c r="J58"/>
      <c r="K58"/>
    </row>
    <row r="59" spans="1:16" ht="20.100000000000001" customHeight="1" x14ac:dyDescent="0.25">
      <c r="A59" s="1"/>
      <c r="B59" s="7"/>
      <c r="C59" s="6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</row>
    <row r="60" spans="1:16" ht="20.100000000000001" customHeight="1" x14ac:dyDescent="0.25">
      <c r="A60" s="1"/>
      <c r="B60" s="7"/>
      <c r="C60" s="6"/>
    </row>
    <row r="61" spans="1:16" ht="20.100000000000001" customHeight="1" x14ac:dyDescent="0.25">
      <c r="A61" s="1"/>
      <c r="B61" s="7"/>
      <c r="C61" s="6"/>
    </row>
    <row r="62" spans="1:16" ht="20.100000000000001" customHeight="1" x14ac:dyDescent="0.25">
      <c r="A62" s="1"/>
      <c r="B62" s="7"/>
      <c r="C62" s="6"/>
      <c r="E62" s="116" t="s">
        <v>82</v>
      </c>
      <c r="F62" s="117"/>
      <c r="G62" s="117"/>
      <c r="H62" s="117"/>
    </row>
    <row r="63" spans="1:16" ht="20.100000000000001" customHeight="1" x14ac:dyDescent="0.25">
      <c r="A63" s="1"/>
      <c r="B63" s="7"/>
      <c r="C63" s="6"/>
      <c r="E63" s="26" t="s">
        <v>29</v>
      </c>
      <c r="F63" s="27" t="s">
        <v>79</v>
      </c>
      <c r="G63" s="27" t="s">
        <v>83</v>
      </c>
      <c r="H63" s="28" t="s">
        <v>84</v>
      </c>
      <c r="J63" s="118" t="s">
        <v>85</v>
      </c>
      <c r="K63" s="118"/>
      <c r="L63" s="118"/>
    </row>
    <row r="64" spans="1:16" ht="20.100000000000001" customHeight="1" x14ac:dyDescent="0.25">
      <c r="A64" s="1"/>
      <c r="B64" s="7"/>
      <c r="C64" s="6"/>
      <c r="E64" s="29" t="s">
        <v>50</v>
      </c>
      <c r="F64" s="13">
        <v>6000</v>
      </c>
      <c r="G64" s="23" t="s">
        <v>86</v>
      </c>
      <c r="H64" s="15"/>
      <c r="J64" s="13">
        <v>1</v>
      </c>
      <c r="K64" s="13">
        <v>4999</v>
      </c>
      <c r="L64" s="30">
        <v>0.01</v>
      </c>
    </row>
    <row r="65" spans="1:16" ht="20.100000000000001" customHeight="1" x14ac:dyDescent="0.25">
      <c r="A65" s="1"/>
      <c r="B65" s="7"/>
      <c r="C65" s="6"/>
      <c r="E65" s="29" t="s">
        <v>42</v>
      </c>
      <c r="F65" s="13">
        <v>17800</v>
      </c>
      <c r="G65" s="23" t="s">
        <v>87</v>
      </c>
      <c r="H65" s="15"/>
      <c r="J65" s="13">
        <v>5000</v>
      </c>
      <c r="K65" s="13">
        <v>9999</v>
      </c>
      <c r="L65" s="30">
        <v>1.4999999999999999E-2</v>
      </c>
    </row>
    <row r="66" spans="1:16" ht="20.100000000000001" customHeight="1" x14ac:dyDescent="0.25">
      <c r="A66" s="1"/>
      <c r="B66" s="7"/>
      <c r="C66" s="6"/>
      <c r="E66" s="29" t="s">
        <v>34</v>
      </c>
      <c r="F66" s="13">
        <v>18000</v>
      </c>
      <c r="G66" s="23" t="s">
        <v>86</v>
      </c>
      <c r="H66" s="15"/>
      <c r="J66" s="13">
        <v>10000</v>
      </c>
      <c r="K66" s="23" t="s">
        <v>88</v>
      </c>
      <c r="L66" s="30">
        <v>0.02</v>
      </c>
    </row>
    <row r="67" spans="1:16" ht="20.100000000000001" customHeight="1" x14ac:dyDescent="0.25">
      <c r="A67" s="1"/>
      <c r="B67" s="7"/>
      <c r="C67" s="6"/>
      <c r="E67" s="29" t="s">
        <v>89</v>
      </c>
      <c r="F67" s="13">
        <v>3000</v>
      </c>
      <c r="G67" s="23" t="s">
        <v>87</v>
      </c>
      <c r="H67" s="15"/>
    </row>
    <row r="68" spans="1:16" ht="20.100000000000001" customHeight="1" x14ac:dyDescent="0.25">
      <c r="A68" s="1"/>
      <c r="B68" s="7"/>
      <c r="C68" s="6"/>
      <c r="E68" s="29" t="s">
        <v>90</v>
      </c>
      <c r="F68" s="13">
        <v>10000</v>
      </c>
      <c r="G68" s="23" t="s">
        <v>86</v>
      </c>
      <c r="H68" s="15"/>
    </row>
    <row r="69" spans="1:16" ht="20.100000000000001" customHeight="1" x14ac:dyDescent="0.25">
      <c r="A69" s="1"/>
      <c r="B69" s="7"/>
      <c r="C69" s="6"/>
      <c r="E69" s="29" t="s">
        <v>39</v>
      </c>
      <c r="F69" s="13">
        <v>17800</v>
      </c>
      <c r="G69" s="23" t="s">
        <v>87</v>
      </c>
      <c r="H69" s="15"/>
      <c r="J69" s="119" t="s">
        <v>91</v>
      </c>
      <c r="K69" s="120"/>
      <c r="L69" s="121"/>
    </row>
    <row r="70" spans="1:16" ht="20.100000000000001" customHeight="1" x14ac:dyDescent="0.25">
      <c r="A70" s="1"/>
      <c r="B70" s="7"/>
      <c r="C70" s="6"/>
      <c r="E70" s="29" t="s">
        <v>61</v>
      </c>
      <c r="F70" s="13">
        <v>24519</v>
      </c>
      <c r="G70" s="23" t="s">
        <v>86</v>
      </c>
      <c r="H70" s="15"/>
      <c r="J70" s="122"/>
      <c r="K70" s="123"/>
      <c r="L70" s="124"/>
    </row>
    <row r="71" spans="1:16" ht="20.100000000000001" customHeight="1" x14ac:dyDescent="0.25">
      <c r="A71" s="1"/>
      <c r="B71" s="7"/>
      <c r="C71" s="6"/>
      <c r="E71" s="29" t="s">
        <v>58</v>
      </c>
      <c r="F71" s="13">
        <v>3000</v>
      </c>
      <c r="G71" s="23" t="s">
        <v>87</v>
      </c>
      <c r="H71" s="15"/>
      <c r="J71" s="122"/>
      <c r="K71" s="123"/>
      <c r="L71" s="124"/>
    </row>
    <row r="72" spans="1:16" ht="20.100000000000001" customHeight="1" x14ac:dyDescent="0.25">
      <c r="A72" s="1"/>
      <c r="B72" s="7"/>
      <c r="C72" s="6"/>
      <c r="E72" s="29" t="s">
        <v>65</v>
      </c>
      <c r="F72" s="13">
        <v>98000</v>
      </c>
      <c r="G72" s="23" t="s">
        <v>86</v>
      </c>
      <c r="H72" s="15"/>
      <c r="J72" s="122"/>
      <c r="K72" s="123"/>
      <c r="L72" s="124"/>
    </row>
    <row r="73" spans="1:16" ht="20.100000000000001" customHeight="1" x14ac:dyDescent="0.25">
      <c r="A73" s="1"/>
      <c r="B73" s="7"/>
      <c r="C73" s="6"/>
      <c r="E73" s="29" t="s">
        <v>92</v>
      </c>
      <c r="F73" s="13">
        <v>32000</v>
      </c>
      <c r="G73" s="23" t="s">
        <v>87</v>
      </c>
      <c r="H73" s="15"/>
      <c r="J73" s="125"/>
      <c r="K73" s="126"/>
      <c r="L73" s="127"/>
    </row>
    <row r="74" spans="1:16" ht="20.100000000000001" customHeight="1" x14ac:dyDescent="0.25">
      <c r="A74" s="1"/>
      <c r="B74" s="7"/>
      <c r="C74" s="6"/>
      <c r="E74" s="19"/>
    </row>
    <row r="75" spans="1:16" ht="20.100000000000001" customHeight="1" x14ac:dyDescent="0.25">
      <c r="A75" s="1"/>
      <c r="B75" s="7"/>
      <c r="C75" s="6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</row>
    <row r="76" spans="1:16" ht="20.100000000000001" customHeight="1" x14ac:dyDescent="0.25">
      <c r="A76" s="1"/>
      <c r="B76" s="7"/>
      <c r="C76" s="6"/>
    </row>
    <row r="77" spans="1:16" ht="20.100000000000001" customHeight="1" x14ac:dyDescent="0.25">
      <c r="A77" s="1"/>
      <c r="B77" s="7"/>
      <c r="C77" s="6"/>
    </row>
    <row r="78" spans="1:16" ht="20.100000000000001" customHeight="1" x14ac:dyDescent="0.25">
      <c r="A78" s="1"/>
      <c r="B78" s="7"/>
      <c r="C78" s="6"/>
      <c r="E78" s="31" t="s">
        <v>29</v>
      </c>
      <c r="F78" s="32" t="s">
        <v>93</v>
      </c>
      <c r="G78" s="32" t="s">
        <v>94</v>
      </c>
      <c r="H78" s="33" t="s">
        <v>95</v>
      </c>
      <c r="J78" s="128" t="s">
        <v>96</v>
      </c>
      <c r="K78" s="129"/>
    </row>
    <row r="79" spans="1:16" ht="20.100000000000001" customHeight="1" x14ac:dyDescent="0.25">
      <c r="A79" s="1"/>
      <c r="B79" s="7"/>
      <c r="C79" s="6"/>
      <c r="E79" s="18" t="s">
        <v>34</v>
      </c>
      <c r="F79" s="34">
        <v>32602</v>
      </c>
      <c r="G79" s="35"/>
      <c r="H79" s="35"/>
      <c r="J79" s="23">
        <v>1</v>
      </c>
      <c r="K79" s="23" t="s">
        <v>97</v>
      </c>
    </row>
    <row r="80" spans="1:16" ht="20.100000000000001" customHeight="1" x14ac:dyDescent="0.25">
      <c r="A80" s="1"/>
      <c r="B80" s="7"/>
      <c r="C80" s="6"/>
      <c r="E80" s="18" t="s">
        <v>39</v>
      </c>
      <c r="F80" s="34">
        <v>34700</v>
      </c>
      <c r="G80" s="35"/>
      <c r="H80" s="35"/>
      <c r="J80" s="23">
        <v>18</v>
      </c>
      <c r="K80" s="23" t="s">
        <v>98</v>
      </c>
    </row>
    <row r="81" spans="1:11" ht="20.100000000000001" customHeight="1" x14ac:dyDescent="0.25">
      <c r="A81" s="1"/>
      <c r="B81" s="7"/>
      <c r="C81" s="6"/>
      <c r="E81" s="18" t="s">
        <v>99</v>
      </c>
      <c r="F81" s="34">
        <v>42095</v>
      </c>
      <c r="G81" s="35"/>
      <c r="H81" s="35"/>
      <c r="J81" s="23">
        <v>25</v>
      </c>
      <c r="K81" s="23" t="s">
        <v>100</v>
      </c>
    </row>
    <row r="82" spans="1:11" ht="20.100000000000001" customHeight="1" x14ac:dyDescent="0.25">
      <c r="A82" s="1"/>
      <c r="B82" s="7"/>
      <c r="C82" s="6"/>
      <c r="E82" s="18" t="s">
        <v>58</v>
      </c>
      <c r="F82" s="34">
        <v>27921</v>
      </c>
      <c r="G82" s="35"/>
      <c r="H82" s="35"/>
      <c r="J82" s="23">
        <v>35</v>
      </c>
      <c r="K82" s="23" t="s">
        <v>101</v>
      </c>
    </row>
    <row r="83" spans="1:11" ht="20.100000000000001" customHeight="1" x14ac:dyDescent="0.25">
      <c r="A83" s="1"/>
      <c r="B83" s="7"/>
      <c r="C83" s="6"/>
      <c r="E83" s="18" t="s">
        <v>102</v>
      </c>
      <c r="F83" s="34">
        <v>19885</v>
      </c>
      <c r="G83" s="35"/>
      <c r="H83" s="35"/>
      <c r="J83" s="23">
        <v>45</v>
      </c>
      <c r="K83" s="23" t="s">
        <v>103</v>
      </c>
    </row>
    <row r="84" spans="1:11" ht="20.100000000000001" customHeight="1" x14ac:dyDescent="0.25">
      <c r="A84" s="1"/>
      <c r="B84" s="7"/>
      <c r="C84" s="6"/>
      <c r="E84" s="18" t="s">
        <v>72</v>
      </c>
      <c r="F84" s="34">
        <v>27921</v>
      </c>
      <c r="G84" s="35"/>
      <c r="H84" s="35"/>
      <c r="J84" s="23">
        <v>55</v>
      </c>
      <c r="K84" s="23" t="s">
        <v>104</v>
      </c>
    </row>
    <row r="85" spans="1:11" ht="20.100000000000001" customHeight="1" x14ac:dyDescent="0.25">
      <c r="A85" s="1"/>
      <c r="B85" s="7"/>
      <c r="C85" s="6"/>
      <c r="E85" s="18" t="s">
        <v>105</v>
      </c>
      <c r="F85" s="34">
        <v>19885</v>
      </c>
      <c r="G85" s="35"/>
      <c r="H85" s="35"/>
      <c r="J85" s="23">
        <v>65</v>
      </c>
      <c r="K85" s="23" t="s">
        <v>106</v>
      </c>
    </row>
    <row r="86" spans="1:11" ht="20.100000000000001" customHeight="1" x14ac:dyDescent="0.25">
      <c r="A86" s="1"/>
      <c r="B86" s="7"/>
      <c r="C86" s="6"/>
    </row>
    <row r="87" spans="1:11" ht="20.100000000000001" customHeight="1" x14ac:dyDescent="0.25">
      <c r="A87" s="1"/>
      <c r="B87" s="7"/>
      <c r="C87" s="6"/>
    </row>
  </sheetData>
  <mergeCells count="35">
    <mergeCell ref="E34:K34"/>
    <mergeCell ref="M34:O34"/>
    <mergeCell ref="E1:H3"/>
    <mergeCell ref="E8:I8"/>
    <mergeCell ref="E9:I10"/>
    <mergeCell ref="E12:G12"/>
    <mergeCell ref="I12:N12"/>
    <mergeCell ref="J35:K35"/>
    <mergeCell ref="N35:O35"/>
    <mergeCell ref="J36:K36"/>
    <mergeCell ref="N36:O36"/>
    <mergeCell ref="J37:K37"/>
    <mergeCell ref="N37:O37"/>
    <mergeCell ref="J38:K38"/>
    <mergeCell ref="N38:O38"/>
    <mergeCell ref="J39:K39"/>
    <mergeCell ref="N39:O39"/>
    <mergeCell ref="J40:K40"/>
    <mergeCell ref="N40:O40"/>
    <mergeCell ref="J41:K41"/>
    <mergeCell ref="J42:K42"/>
    <mergeCell ref="J43:K43"/>
    <mergeCell ref="J44:K44"/>
    <mergeCell ref="E49:J49"/>
    <mergeCell ref="E62:H62"/>
    <mergeCell ref="J63:L63"/>
    <mergeCell ref="J69:L73"/>
    <mergeCell ref="J78:K78"/>
    <mergeCell ref="O49:P49"/>
    <mergeCell ref="L50:M50"/>
    <mergeCell ref="L53:M53"/>
    <mergeCell ref="L54:M54"/>
    <mergeCell ref="L56:M56"/>
    <mergeCell ref="L57:M57"/>
    <mergeCell ref="L49:M49"/>
  </mergeCells>
  <dataValidations count="4">
    <dataValidation type="list" allowBlank="1" showInputMessage="1" showErrorMessage="1" sqref="M55" xr:uid="{E84A0544-820E-411C-97ED-86C82E7CC92B}">
      <formula1>$E$51:$E$56</formula1>
    </dataValidation>
    <dataValidation type="list" allowBlank="1" showInputMessage="1" showErrorMessage="1" sqref="L51 L55" xr:uid="{25C7E48D-078F-4DC2-9BAF-22BF6CAC2A51}">
      <formula1>$F$50:$J$50</formula1>
    </dataValidation>
    <dataValidation type="list" allowBlank="1" showInputMessage="1" showErrorMessage="1" sqref="N35:O35" xr:uid="{A329433A-CAE8-4EAD-80AD-19ADDE379E42}">
      <formula1>$E$36:$E$44</formula1>
    </dataValidation>
    <dataValidation type="list" allowBlank="1" showInputMessage="1" showErrorMessage="1" sqref="I14:I28" xr:uid="{8011F2BB-9C5E-415E-8814-B64E79B077DC}">
      <formula1>$E$14:$E$29</formula1>
    </dataValidation>
  </dataValidations>
  <pageMargins left="0.511811024" right="0.511811024" top="0.78740157499999996" bottom="0.78740157499999996" header="0.31496062000000002" footer="0.31496062000000002"/>
  <pageSetup paperSize="9" scale="72" orientation="landscape" r:id="rId1"/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58E575-96DA-425F-BF38-77FD2197CEE3}">
  <sheetPr codeName="Planilha8"/>
  <dimension ref="A1:Q82"/>
  <sheetViews>
    <sheetView showGridLines="0" zoomScaleNormal="100" zoomScaleSheetLayoutView="80" workbookViewId="0">
      <selection activeCell="E9" sqref="E9:N10"/>
    </sheetView>
  </sheetViews>
  <sheetFormatPr defaultColWidth="9.140625" defaultRowHeight="20.100000000000001" customHeight="1" x14ac:dyDescent="0.25"/>
  <cols>
    <col min="1" max="1" width="1.7109375" customWidth="1"/>
    <col min="2" max="3" width="15.7109375" customWidth="1"/>
    <col min="4" max="16" width="15.7109375" style="3" customWidth="1"/>
    <col min="17" max="17" width="5.7109375" style="3" customWidth="1"/>
    <col min="18" max="16384" width="9.140625" style="3"/>
  </cols>
  <sheetData>
    <row r="1" spans="1:17" ht="20.100000000000001" customHeight="1" x14ac:dyDescent="0.25">
      <c r="A1" s="1"/>
      <c r="B1" s="1"/>
      <c r="C1" s="1"/>
      <c r="D1" s="143" t="s">
        <v>107</v>
      </c>
      <c r="E1" s="143"/>
      <c r="F1" s="143"/>
      <c r="G1" s="2"/>
      <c r="H1" s="2"/>
      <c r="I1" s="1"/>
      <c r="J1" s="1"/>
      <c r="K1" s="1"/>
      <c r="L1" s="1"/>
      <c r="M1" s="1"/>
      <c r="N1" s="1"/>
      <c r="O1" s="1"/>
      <c r="P1" s="1"/>
      <c r="Q1" s="1"/>
    </row>
    <row r="2" spans="1:17" ht="20.100000000000001" customHeight="1" x14ac:dyDescent="0.25">
      <c r="A2" s="1"/>
      <c r="B2" s="1"/>
      <c r="C2" s="1"/>
      <c r="D2" s="143"/>
      <c r="E2" s="143"/>
      <c r="F2" s="143"/>
      <c r="G2" s="2"/>
      <c r="H2" s="2"/>
      <c r="I2" s="1"/>
      <c r="J2" s="1"/>
      <c r="K2" s="1"/>
      <c r="L2" s="1"/>
      <c r="M2" s="1"/>
      <c r="N2" s="1"/>
      <c r="O2" s="1"/>
      <c r="P2" s="1"/>
      <c r="Q2" s="1"/>
    </row>
    <row r="3" spans="1:17" ht="20.100000000000001" customHeight="1" x14ac:dyDescent="0.25">
      <c r="A3" s="4"/>
      <c r="B3" s="4"/>
      <c r="C3" s="4"/>
      <c r="D3" s="148"/>
      <c r="E3" s="148"/>
      <c r="F3" s="148"/>
      <c r="G3" s="5"/>
      <c r="H3" s="5"/>
      <c r="I3" s="4"/>
      <c r="J3" s="4"/>
      <c r="K3" s="4"/>
      <c r="L3" s="4"/>
      <c r="M3" s="4"/>
      <c r="N3" s="4"/>
      <c r="O3" s="1"/>
      <c r="P3" s="1"/>
      <c r="Q3" s="1"/>
    </row>
    <row r="6" spans="1:17" ht="20.100000000000001" customHeight="1" x14ac:dyDescent="0.25">
      <c r="E6" s="8"/>
    </row>
    <row r="7" spans="1:17" ht="20.100000000000001" customHeight="1" x14ac:dyDescent="0.25">
      <c r="E7" s="8"/>
    </row>
    <row r="9" spans="1:17" ht="20.100000000000001" customHeight="1" x14ac:dyDescent="0.25">
      <c r="E9" s="140" t="s">
        <v>3</v>
      </c>
      <c r="F9" s="141"/>
      <c r="G9" s="142"/>
      <c r="I9" s="140" t="s">
        <v>4</v>
      </c>
      <c r="J9" s="141"/>
      <c r="K9" s="141"/>
      <c r="L9" s="141"/>
      <c r="M9" s="141"/>
      <c r="N9" s="142"/>
    </row>
    <row r="10" spans="1:17" ht="20.100000000000001" customHeight="1" x14ac:dyDescent="0.25">
      <c r="E10" s="9" t="s">
        <v>5</v>
      </c>
      <c r="F10" s="10" t="s">
        <v>6</v>
      </c>
      <c r="G10" s="11" t="s">
        <v>7</v>
      </c>
      <c r="I10" s="9" t="s">
        <v>5</v>
      </c>
      <c r="J10" s="10" t="s">
        <v>6</v>
      </c>
      <c r="K10" s="10" t="s">
        <v>7</v>
      </c>
      <c r="L10" s="10" t="s">
        <v>8</v>
      </c>
      <c r="M10" s="10" t="s">
        <v>9</v>
      </c>
      <c r="N10" s="11" t="s">
        <v>10</v>
      </c>
    </row>
    <row r="11" spans="1:17" ht="20.100000000000001" customHeight="1" x14ac:dyDescent="0.25">
      <c r="E11" s="12" t="s">
        <v>11</v>
      </c>
      <c r="F11" s="13">
        <v>2.4900000000000002</v>
      </c>
      <c r="G11" s="13" t="s">
        <v>12</v>
      </c>
      <c r="I11" s="14" t="s">
        <v>13</v>
      </c>
      <c r="J11" s="15"/>
      <c r="K11" s="15"/>
      <c r="L11" s="16">
        <v>0.5</v>
      </c>
      <c r="M11" s="17"/>
      <c r="N11" s="15"/>
    </row>
    <row r="12" spans="1:17" ht="20.100000000000001" customHeight="1" x14ac:dyDescent="0.25">
      <c r="E12" s="12" t="s">
        <v>14</v>
      </c>
      <c r="F12" s="13">
        <v>1.79</v>
      </c>
      <c r="G12" s="13" t="s">
        <v>12</v>
      </c>
      <c r="I12" s="14" t="s">
        <v>14</v>
      </c>
      <c r="J12" s="15"/>
      <c r="K12" s="15"/>
      <c r="L12" s="16">
        <v>3</v>
      </c>
      <c r="M12" s="17"/>
      <c r="N12" s="15"/>
    </row>
    <row r="13" spans="1:17" ht="20.100000000000001" customHeight="1" x14ac:dyDescent="0.25">
      <c r="E13" s="18" t="s">
        <v>15</v>
      </c>
      <c r="F13" s="13">
        <v>1.99</v>
      </c>
      <c r="G13" s="13" t="s">
        <v>12</v>
      </c>
      <c r="I13" s="14" t="s">
        <v>16</v>
      </c>
      <c r="J13" s="15"/>
      <c r="K13" s="15"/>
      <c r="L13" s="16">
        <v>2</v>
      </c>
      <c r="M13" s="17"/>
      <c r="N13" s="15"/>
    </row>
    <row r="14" spans="1:17" ht="20.100000000000001" customHeight="1" x14ac:dyDescent="0.25">
      <c r="E14" s="18" t="s">
        <v>16</v>
      </c>
      <c r="F14" s="13">
        <v>4.99</v>
      </c>
      <c r="G14" s="13" t="s">
        <v>12</v>
      </c>
      <c r="I14" s="14" t="s">
        <v>17</v>
      </c>
      <c r="J14" s="15"/>
      <c r="K14" s="15"/>
      <c r="L14" s="16"/>
      <c r="M14" s="17">
        <v>4</v>
      </c>
      <c r="N14" s="15"/>
    </row>
    <row r="15" spans="1:17" ht="20.100000000000001" customHeight="1" x14ac:dyDescent="0.25">
      <c r="E15" s="18" t="s">
        <v>18</v>
      </c>
      <c r="F15" s="13">
        <v>2.99</v>
      </c>
      <c r="G15" s="13" t="s">
        <v>12</v>
      </c>
      <c r="I15" s="14" t="s">
        <v>19</v>
      </c>
      <c r="J15" s="15"/>
      <c r="K15" s="15"/>
      <c r="L15" s="16"/>
      <c r="M15" s="17">
        <v>3</v>
      </c>
      <c r="N15" s="15"/>
    </row>
    <row r="16" spans="1:17" ht="20.100000000000001" customHeight="1" x14ac:dyDescent="0.25">
      <c r="E16" s="18" t="s">
        <v>20</v>
      </c>
      <c r="F16" s="13">
        <v>0.98</v>
      </c>
      <c r="G16" s="13" t="s">
        <v>12</v>
      </c>
      <c r="I16" s="14"/>
      <c r="J16" s="15"/>
      <c r="K16" s="15"/>
      <c r="L16" s="16"/>
      <c r="M16" s="17"/>
      <c r="N16" s="15"/>
    </row>
    <row r="17" spans="5:15" ht="20.100000000000001" customHeight="1" x14ac:dyDescent="0.25">
      <c r="E17" s="18" t="s">
        <v>21</v>
      </c>
      <c r="F17" s="13">
        <v>40</v>
      </c>
      <c r="G17" s="13" t="s">
        <v>12</v>
      </c>
      <c r="I17" s="14"/>
      <c r="J17" s="15"/>
      <c r="K17" s="15"/>
      <c r="L17" s="16"/>
      <c r="M17" s="17"/>
      <c r="N17" s="15"/>
    </row>
    <row r="18" spans="5:15" ht="20.100000000000001" customHeight="1" x14ac:dyDescent="0.25">
      <c r="E18" s="18" t="s">
        <v>22</v>
      </c>
      <c r="F18" s="13">
        <v>3</v>
      </c>
      <c r="G18" s="13" t="s">
        <v>12</v>
      </c>
      <c r="I18" s="14"/>
      <c r="J18" s="15"/>
      <c r="K18" s="15"/>
      <c r="L18" s="16"/>
      <c r="M18" s="17"/>
      <c r="N18" s="15"/>
    </row>
    <row r="19" spans="5:15" ht="20.100000000000001" customHeight="1" x14ac:dyDescent="0.25">
      <c r="E19" s="18" t="s">
        <v>13</v>
      </c>
      <c r="F19" s="13">
        <v>15</v>
      </c>
      <c r="G19" s="13" t="s">
        <v>12</v>
      </c>
      <c r="I19" s="14"/>
      <c r="J19" s="15"/>
      <c r="K19" s="15"/>
      <c r="L19" s="16"/>
      <c r="M19" s="17"/>
      <c r="N19" s="15"/>
    </row>
    <row r="20" spans="5:15" ht="20.100000000000001" customHeight="1" x14ac:dyDescent="0.25">
      <c r="E20" s="18" t="s">
        <v>17</v>
      </c>
      <c r="F20" s="13">
        <v>2.2000000000000002</v>
      </c>
      <c r="G20" s="13" t="s">
        <v>23</v>
      </c>
      <c r="I20" s="14"/>
      <c r="J20" s="15"/>
      <c r="K20" s="15"/>
      <c r="L20" s="16"/>
      <c r="M20" s="17"/>
      <c r="N20" s="15"/>
    </row>
    <row r="21" spans="5:15" ht="20.100000000000001" customHeight="1" x14ac:dyDescent="0.25">
      <c r="E21" s="18" t="s">
        <v>24</v>
      </c>
      <c r="F21" s="13">
        <v>2</v>
      </c>
      <c r="G21" s="13" t="s">
        <v>23</v>
      </c>
      <c r="I21" s="14"/>
      <c r="J21" s="15"/>
      <c r="K21" s="15"/>
      <c r="L21" s="16"/>
      <c r="M21" s="17"/>
      <c r="N21" s="15"/>
    </row>
    <row r="22" spans="5:15" ht="20.100000000000001" customHeight="1" x14ac:dyDescent="0.25">
      <c r="E22" s="18" t="s">
        <v>19</v>
      </c>
      <c r="F22" s="13">
        <v>5</v>
      </c>
      <c r="G22" s="13" t="s">
        <v>23</v>
      </c>
      <c r="I22" s="14"/>
      <c r="J22" s="15"/>
      <c r="K22" s="15"/>
      <c r="L22" s="16"/>
      <c r="M22" s="17"/>
      <c r="N22" s="15"/>
    </row>
    <row r="23" spans="5:15" ht="20.100000000000001" customHeight="1" x14ac:dyDescent="0.25">
      <c r="E23" s="18"/>
      <c r="F23" s="13"/>
      <c r="G23" s="13"/>
      <c r="I23" s="14"/>
      <c r="J23" s="15"/>
      <c r="K23" s="15"/>
      <c r="L23" s="16"/>
      <c r="M23" s="17"/>
      <c r="N23" s="15"/>
    </row>
    <row r="24" spans="5:15" ht="20.100000000000001" customHeight="1" x14ac:dyDescent="0.25">
      <c r="E24" s="18"/>
      <c r="F24" s="13"/>
      <c r="G24" s="13"/>
      <c r="I24" s="14"/>
      <c r="J24" s="15"/>
      <c r="K24" s="15"/>
      <c r="L24" s="16"/>
      <c r="M24" s="17"/>
      <c r="N24" s="15"/>
    </row>
    <row r="25" spans="5:15" ht="20.100000000000001" customHeight="1" x14ac:dyDescent="0.25">
      <c r="E25" s="18"/>
      <c r="F25" s="13"/>
      <c r="G25" s="13"/>
      <c r="I25" s="14"/>
      <c r="J25" s="15"/>
      <c r="K25" s="15"/>
      <c r="L25" s="16"/>
      <c r="M25" s="17"/>
      <c r="N25" s="15"/>
    </row>
    <row r="26" spans="5:15" ht="20.100000000000001" customHeight="1" x14ac:dyDescent="0.25">
      <c r="E26" s="18"/>
      <c r="F26" s="13"/>
      <c r="G26" s="13"/>
      <c r="I26" s="9"/>
      <c r="J26" s="10"/>
      <c r="K26" s="10"/>
      <c r="L26" s="10"/>
      <c r="M26" s="10" t="s">
        <v>25</v>
      </c>
      <c r="N26" s="15"/>
    </row>
    <row r="27" spans="5:15" ht="20.100000000000001" customHeight="1" x14ac:dyDescent="0.25">
      <c r="E27" s="19"/>
    </row>
    <row r="28" spans="5:15" ht="20.100000000000001" customHeight="1" x14ac:dyDescent="0.25"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</row>
    <row r="31" spans="5:15" ht="20.100000000000001" customHeight="1" x14ac:dyDescent="0.25">
      <c r="E31" s="140" t="s">
        <v>26</v>
      </c>
      <c r="F31" s="141"/>
      <c r="G31" s="141"/>
      <c r="H31" s="141"/>
      <c r="I31" s="141"/>
      <c r="J31" s="141"/>
      <c r="K31" s="142"/>
      <c r="M31" s="140" t="s">
        <v>27</v>
      </c>
      <c r="N31" s="141"/>
      <c r="O31" s="142"/>
    </row>
    <row r="32" spans="5:15" ht="20.100000000000001" customHeight="1" x14ac:dyDescent="0.25">
      <c r="E32" s="9" t="s">
        <v>28</v>
      </c>
      <c r="F32" s="10" t="s">
        <v>29</v>
      </c>
      <c r="G32" s="10" t="s">
        <v>30</v>
      </c>
      <c r="H32" s="10" t="s">
        <v>31</v>
      </c>
      <c r="I32" s="10" t="s">
        <v>32</v>
      </c>
      <c r="J32" s="137" t="s">
        <v>33</v>
      </c>
      <c r="K32" s="138"/>
      <c r="L32"/>
      <c r="M32" s="21" t="s">
        <v>28</v>
      </c>
      <c r="N32" s="139"/>
      <c r="O32" s="139"/>
    </row>
    <row r="33" spans="5:16" ht="20.100000000000001" customHeight="1" x14ac:dyDescent="0.25">
      <c r="E33" s="22"/>
      <c r="F33" s="23" t="s">
        <v>34</v>
      </c>
      <c r="G33" s="23" t="s">
        <v>35</v>
      </c>
      <c r="H33" s="23" t="s">
        <v>36</v>
      </c>
      <c r="I33" s="23" t="s">
        <v>37</v>
      </c>
      <c r="J33" s="134" t="s">
        <v>38</v>
      </c>
      <c r="K33" s="135"/>
      <c r="L33"/>
      <c r="M33" s="21" t="s">
        <v>29</v>
      </c>
      <c r="N33" s="136"/>
      <c r="O33" s="136"/>
    </row>
    <row r="34" spans="5:16" ht="20.100000000000001" customHeight="1" x14ac:dyDescent="0.25">
      <c r="E34" s="22"/>
      <c r="F34" s="23" t="s">
        <v>39</v>
      </c>
      <c r="G34" s="23" t="s">
        <v>40</v>
      </c>
      <c r="H34" s="23" t="s">
        <v>36</v>
      </c>
      <c r="I34" s="23" t="s">
        <v>37</v>
      </c>
      <c r="J34" s="134" t="s">
        <v>41</v>
      </c>
      <c r="K34" s="135"/>
      <c r="L34"/>
      <c r="M34" s="21" t="s">
        <v>30</v>
      </c>
      <c r="N34" s="136"/>
      <c r="O34" s="136"/>
    </row>
    <row r="35" spans="5:16" ht="20.100000000000001" customHeight="1" x14ac:dyDescent="0.25">
      <c r="E35" s="22"/>
      <c r="F35" s="23" t="s">
        <v>42</v>
      </c>
      <c r="G35" s="23" t="s">
        <v>43</v>
      </c>
      <c r="H35" s="23" t="s">
        <v>36</v>
      </c>
      <c r="I35" s="23" t="s">
        <v>44</v>
      </c>
      <c r="J35" s="134" t="s">
        <v>45</v>
      </c>
      <c r="K35" s="135"/>
      <c r="L35"/>
      <c r="M35" s="21" t="s">
        <v>31</v>
      </c>
      <c r="N35" s="136"/>
      <c r="O35" s="136"/>
    </row>
    <row r="36" spans="5:16" ht="20.100000000000001" customHeight="1" x14ac:dyDescent="0.25">
      <c r="E36" s="22"/>
      <c r="F36" s="23" t="s">
        <v>46</v>
      </c>
      <c r="G36" s="23" t="s">
        <v>47</v>
      </c>
      <c r="H36" s="23" t="s">
        <v>48</v>
      </c>
      <c r="I36" s="23" t="s">
        <v>44</v>
      </c>
      <c r="J36" s="134" t="s">
        <v>49</v>
      </c>
      <c r="K36" s="135"/>
      <c r="L36"/>
      <c r="M36" s="21" t="s">
        <v>32</v>
      </c>
      <c r="N36" s="136"/>
      <c r="O36" s="136"/>
    </row>
    <row r="37" spans="5:16" ht="20.100000000000001" customHeight="1" x14ac:dyDescent="0.25">
      <c r="E37" s="22"/>
      <c r="F37" s="23" t="s">
        <v>50</v>
      </c>
      <c r="G37" s="23" t="s">
        <v>51</v>
      </c>
      <c r="H37" s="23" t="s">
        <v>48</v>
      </c>
      <c r="I37" s="23" t="s">
        <v>52</v>
      </c>
      <c r="J37" s="134" t="s">
        <v>53</v>
      </c>
      <c r="K37" s="135"/>
      <c r="L37"/>
      <c r="M37" s="21" t="s">
        <v>33</v>
      </c>
      <c r="N37" s="136"/>
      <c r="O37" s="136"/>
    </row>
    <row r="38" spans="5:16" ht="20.100000000000001" customHeight="1" x14ac:dyDescent="0.25">
      <c r="E38" s="22"/>
      <c r="F38" s="23" t="s">
        <v>54</v>
      </c>
      <c r="G38" s="23" t="s">
        <v>55</v>
      </c>
      <c r="H38" s="23" t="s">
        <v>56</v>
      </c>
      <c r="I38" s="23" t="s">
        <v>52</v>
      </c>
      <c r="J38" s="134" t="s">
        <v>57</v>
      </c>
      <c r="K38" s="135"/>
      <c r="L38"/>
      <c r="M38"/>
      <c r="N38"/>
      <c r="O38"/>
    </row>
    <row r="39" spans="5:16" ht="20.100000000000001" customHeight="1" x14ac:dyDescent="0.25">
      <c r="E39" s="22"/>
      <c r="F39" s="23" t="s">
        <v>58</v>
      </c>
      <c r="G39" s="23" t="s">
        <v>59</v>
      </c>
      <c r="H39" s="23" t="s">
        <v>56</v>
      </c>
      <c r="I39" s="23" t="s">
        <v>44</v>
      </c>
      <c r="J39" s="134" t="s">
        <v>60</v>
      </c>
      <c r="K39" s="135"/>
      <c r="L39"/>
    </row>
    <row r="40" spans="5:16" ht="20.100000000000001" customHeight="1" x14ac:dyDescent="0.25">
      <c r="E40" s="22"/>
      <c r="F40" s="23" t="s">
        <v>61</v>
      </c>
      <c r="G40" s="23" t="s">
        <v>62</v>
      </c>
      <c r="H40" s="23" t="s">
        <v>63</v>
      </c>
      <c r="I40" s="23" t="s">
        <v>44</v>
      </c>
      <c r="J40" s="134" t="s">
        <v>64</v>
      </c>
      <c r="K40" s="135"/>
      <c r="L40"/>
    </row>
    <row r="41" spans="5:16" ht="20.100000000000001" customHeight="1" x14ac:dyDescent="0.25">
      <c r="E41" s="22"/>
      <c r="F41" s="23" t="s">
        <v>65</v>
      </c>
      <c r="G41" s="23" t="s">
        <v>66</v>
      </c>
      <c r="H41" s="23" t="s">
        <v>63</v>
      </c>
      <c r="I41" s="23" t="s">
        <v>52</v>
      </c>
      <c r="J41" s="134" t="s">
        <v>67</v>
      </c>
      <c r="K41" s="135"/>
      <c r="L41"/>
    </row>
    <row r="42" spans="5:16" ht="20.100000000000001" customHeight="1" x14ac:dyDescent="0.25">
      <c r="E42" s="19"/>
    </row>
    <row r="43" spans="5:16" ht="20.100000000000001" customHeight="1" x14ac:dyDescent="0.25"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</row>
    <row r="45" spans="5:16" ht="20.100000000000001" customHeight="1" x14ac:dyDescent="0.25">
      <c r="J45"/>
      <c r="K45"/>
    </row>
    <row r="46" spans="5:16" ht="20.100000000000001" customHeight="1" x14ac:dyDescent="0.25">
      <c r="E46" s="130" t="s">
        <v>68</v>
      </c>
      <c r="F46" s="130"/>
      <c r="G46" s="130"/>
      <c r="H46" s="130"/>
      <c r="I46" s="130"/>
      <c r="J46" s="130"/>
      <c r="K46"/>
      <c r="L46" s="130" t="s">
        <v>69</v>
      </c>
      <c r="M46" s="130"/>
      <c r="O46" s="130" t="s">
        <v>70</v>
      </c>
      <c r="P46" s="130"/>
    </row>
    <row r="47" spans="5:16" ht="20.100000000000001" customHeight="1" x14ac:dyDescent="0.25">
      <c r="E47" s="24" t="s">
        <v>71</v>
      </c>
      <c r="F47" s="9" t="s">
        <v>34</v>
      </c>
      <c r="G47" s="10" t="s">
        <v>39</v>
      </c>
      <c r="H47" s="10" t="s">
        <v>42</v>
      </c>
      <c r="I47" s="10" t="s">
        <v>72</v>
      </c>
      <c r="J47" s="11" t="s">
        <v>58</v>
      </c>
      <c r="K47"/>
      <c r="L47" s="131" t="s">
        <v>73</v>
      </c>
      <c r="M47" s="131"/>
      <c r="O47" s="23" t="s">
        <v>74</v>
      </c>
      <c r="P47" s="23">
        <v>2</v>
      </c>
    </row>
    <row r="48" spans="5:16" ht="20.100000000000001" customHeight="1" x14ac:dyDescent="0.25">
      <c r="E48" s="12" t="s">
        <v>74</v>
      </c>
      <c r="F48" s="13">
        <v>32432</v>
      </c>
      <c r="G48" s="13">
        <v>56356</v>
      </c>
      <c r="H48" s="13">
        <v>12353</v>
      </c>
      <c r="I48" s="13">
        <v>32523</v>
      </c>
      <c r="J48" s="13">
        <v>54675</v>
      </c>
      <c r="L48" s="18" t="s">
        <v>34</v>
      </c>
      <c r="M48" s="15"/>
      <c r="O48" s="23" t="s">
        <v>75</v>
      </c>
      <c r="P48" s="23">
        <v>3</v>
      </c>
    </row>
    <row r="49" spans="5:16" ht="20.100000000000001" customHeight="1" x14ac:dyDescent="0.25">
      <c r="E49" s="12" t="s">
        <v>75</v>
      </c>
      <c r="F49" s="13">
        <v>54675</v>
      </c>
      <c r="G49" s="13">
        <v>12353</v>
      </c>
      <c r="H49" s="13">
        <v>12353</v>
      </c>
      <c r="I49" s="13">
        <v>56356</v>
      </c>
      <c r="J49" s="13">
        <v>56356</v>
      </c>
      <c r="O49" s="23" t="s">
        <v>76</v>
      </c>
      <c r="P49" s="23">
        <v>4</v>
      </c>
    </row>
    <row r="50" spans="5:16" ht="20.100000000000001" customHeight="1" x14ac:dyDescent="0.25">
      <c r="E50" s="12" t="s">
        <v>76</v>
      </c>
      <c r="F50" s="13">
        <v>32523</v>
      </c>
      <c r="G50" s="13">
        <v>65335</v>
      </c>
      <c r="H50" s="13">
        <v>54675</v>
      </c>
      <c r="I50" s="13">
        <v>12353</v>
      </c>
      <c r="J50" s="13">
        <v>12353</v>
      </c>
      <c r="L50" s="130" t="s">
        <v>77</v>
      </c>
      <c r="M50" s="130"/>
      <c r="O50" s="23" t="s">
        <v>78</v>
      </c>
      <c r="P50" s="23">
        <v>5</v>
      </c>
    </row>
    <row r="51" spans="5:16" ht="20.100000000000001" customHeight="1" x14ac:dyDescent="0.25">
      <c r="E51" s="12" t="s">
        <v>78</v>
      </c>
      <c r="F51" s="13">
        <v>34325</v>
      </c>
      <c r="G51" s="13">
        <v>32523</v>
      </c>
      <c r="H51" s="13">
        <v>56356</v>
      </c>
      <c r="I51" s="13">
        <v>65335</v>
      </c>
      <c r="J51" s="13">
        <v>65335</v>
      </c>
      <c r="L51" s="131" t="s">
        <v>79</v>
      </c>
      <c r="M51" s="131"/>
      <c r="O51" s="23" t="s">
        <v>80</v>
      </c>
      <c r="P51" s="23">
        <v>6</v>
      </c>
    </row>
    <row r="52" spans="5:16" ht="20.100000000000001" customHeight="1" x14ac:dyDescent="0.25">
      <c r="E52" s="12" t="s">
        <v>80</v>
      </c>
      <c r="F52" s="13">
        <v>3786</v>
      </c>
      <c r="G52" s="13">
        <v>34325</v>
      </c>
      <c r="H52" s="13">
        <v>12353</v>
      </c>
      <c r="I52" s="13">
        <v>32523</v>
      </c>
      <c r="J52" s="13">
        <v>56356</v>
      </c>
      <c r="L52" s="25" t="s">
        <v>39</v>
      </c>
      <c r="M52" s="25" t="s">
        <v>75</v>
      </c>
      <c r="O52" s="23" t="s">
        <v>81</v>
      </c>
      <c r="P52" s="23">
        <v>7</v>
      </c>
    </row>
    <row r="53" spans="5:16" ht="20.100000000000001" customHeight="1" x14ac:dyDescent="0.25">
      <c r="E53" s="12" t="s">
        <v>81</v>
      </c>
      <c r="F53" s="13">
        <v>56735</v>
      </c>
      <c r="G53" s="13">
        <v>12353</v>
      </c>
      <c r="H53" s="13">
        <v>65335</v>
      </c>
      <c r="I53" s="13">
        <v>34325</v>
      </c>
      <c r="J53" s="13">
        <v>12353</v>
      </c>
      <c r="L53" s="132"/>
      <c r="M53" s="132"/>
    </row>
    <row r="54" spans="5:16" ht="20.100000000000001" customHeight="1" x14ac:dyDescent="0.25">
      <c r="E54" s="12" t="s">
        <v>25</v>
      </c>
      <c r="F54" s="15"/>
      <c r="G54" s="15"/>
      <c r="H54" s="15"/>
      <c r="I54" s="15"/>
      <c r="J54" s="15"/>
      <c r="K54"/>
      <c r="L54" s="133"/>
      <c r="M54" s="133"/>
    </row>
    <row r="55" spans="5:16" ht="20.100000000000001" customHeight="1" x14ac:dyDescent="0.25">
      <c r="E55" s="19"/>
      <c r="F55"/>
      <c r="G55"/>
      <c r="H55"/>
      <c r="I55"/>
      <c r="J55"/>
      <c r="K55"/>
    </row>
    <row r="56" spans="5:16" ht="20.100000000000001" customHeight="1" x14ac:dyDescent="0.25"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</row>
    <row r="59" spans="5:16" ht="20.100000000000001" customHeight="1" x14ac:dyDescent="0.25">
      <c r="E59" s="116" t="s">
        <v>82</v>
      </c>
      <c r="F59" s="117"/>
      <c r="G59" s="117"/>
      <c r="H59" s="117"/>
    </row>
    <row r="60" spans="5:16" ht="20.100000000000001" customHeight="1" x14ac:dyDescent="0.25">
      <c r="E60" s="26" t="s">
        <v>29</v>
      </c>
      <c r="F60" s="27" t="s">
        <v>79</v>
      </c>
      <c r="G60" s="27" t="s">
        <v>83</v>
      </c>
      <c r="H60" s="28" t="s">
        <v>84</v>
      </c>
      <c r="J60" s="118" t="s">
        <v>85</v>
      </c>
      <c r="K60" s="118"/>
      <c r="L60" s="118"/>
    </row>
    <row r="61" spans="5:16" ht="20.100000000000001" customHeight="1" x14ac:dyDescent="0.25">
      <c r="E61" s="29" t="s">
        <v>50</v>
      </c>
      <c r="F61" s="13">
        <v>6000</v>
      </c>
      <c r="G61" s="23" t="s">
        <v>86</v>
      </c>
      <c r="H61" s="15"/>
      <c r="J61" s="13">
        <v>1</v>
      </c>
      <c r="K61" s="13">
        <v>4999</v>
      </c>
      <c r="L61" s="30">
        <v>0.01</v>
      </c>
    </row>
    <row r="62" spans="5:16" ht="20.100000000000001" customHeight="1" x14ac:dyDescent="0.25">
      <c r="E62" s="29" t="s">
        <v>42</v>
      </c>
      <c r="F62" s="13">
        <v>17800</v>
      </c>
      <c r="G62" s="23" t="s">
        <v>87</v>
      </c>
      <c r="H62" s="15"/>
      <c r="J62" s="13">
        <v>5000</v>
      </c>
      <c r="K62" s="13">
        <v>9999</v>
      </c>
      <c r="L62" s="30">
        <v>1.4999999999999999E-2</v>
      </c>
    </row>
    <row r="63" spans="5:16" ht="20.100000000000001" customHeight="1" x14ac:dyDescent="0.25">
      <c r="E63" s="29" t="s">
        <v>34</v>
      </c>
      <c r="F63" s="13">
        <v>18000</v>
      </c>
      <c r="G63" s="23" t="s">
        <v>86</v>
      </c>
      <c r="H63" s="15"/>
      <c r="J63" s="13">
        <v>10000</v>
      </c>
      <c r="K63" s="23" t="s">
        <v>88</v>
      </c>
      <c r="L63" s="30">
        <v>0.02</v>
      </c>
    </row>
    <row r="64" spans="5:16" ht="20.100000000000001" customHeight="1" x14ac:dyDescent="0.25">
      <c r="E64" s="29" t="s">
        <v>89</v>
      </c>
      <c r="F64" s="13">
        <v>3000</v>
      </c>
      <c r="G64" s="23" t="s">
        <v>87</v>
      </c>
      <c r="H64" s="15"/>
    </row>
    <row r="65" spans="5:16" ht="20.100000000000001" customHeight="1" x14ac:dyDescent="0.25">
      <c r="E65" s="29" t="s">
        <v>90</v>
      </c>
      <c r="F65" s="13">
        <v>10000</v>
      </c>
      <c r="G65" s="23" t="s">
        <v>86</v>
      </c>
      <c r="H65" s="15"/>
    </row>
    <row r="66" spans="5:16" ht="20.100000000000001" customHeight="1" x14ac:dyDescent="0.25">
      <c r="E66" s="29" t="s">
        <v>39</v>
      </c>
      <c r="F66" s="13">
        <v>17800</v>
      </c>
      <c r="G66" s="23" t="s">
        <v>87</v>
      </c>
      <c r="H66" s="15"/>
      <c r="J66" s="119" t="s">
        <v>91</v>
      </c>
      <c r="K66" s="120"/>
      <c r="L66" s="121"/>
    </row>
    <row r="67" spans="5:16" ht="20.100000000000001" customHeight="1" x14ac:dyDescent="0.25">
      <c r="E67" s="29" t="s">
        <v>61</v>
      </c>
      <c r="F67" s="13">
        <v>24519</v>
      </c>
      <c r="G67" s="23" t="s">
        <v>86</v>
      </c>
      <c r="H67" s="15"/>
      <c r="J67" s="122"/>
      <c r="K67" s="123"/>
      <c r="L67" s="124"/>
    </row>
    <row r="68" spans="5:16" ht="20.100000000000001" customHeight="1" x14ac:dyDescent="0.25">
      <c r="E68" s="29" t="s">
        <v>58</v>
      </c>
      <c r="F68" s="13">
        <v>3000</v>
      </c>
      <c r="G68" s="23" t="s">
        <v>87</v>
      </c>
      <c r="H68" s="15"/>
      <c r="J68" s="122"/>
      <c r="K68" s="123"/>
      <c r="L68" s="124"/>
    </row>
    <row r="69" spans="5:16" ht="20.100000000000001" customHeight="1" x14ac:dyDescent="0.25">
      <c r="E69" s="29" t="s">
        <v>65</v>
      </c>
      <c r="F69" s="13">
        <v>98000</v>
      </c>
      <c r="G69" s="23" t="s">
        <v>86</v>
      </c>
      <c r="H69" s="15"/>
      <c r="J69" s="122"/>
      <c r="K69" s="123"/>
      <c r="L69" s="124"/>
    </row>
    <row r="70" spans="5:16" ht="20.100000000000001" customHeight="1" x14ac:dyDescent="0.25">
      <c r="E70" s="29" t="s">
        <v>92</v>
      </c>
      <c r="F70" s="13">
        <v>32000</v>
      </c>
      <c r="G70" s="23" t="s">
        <v>87</v>
      </c>
      <c r="H70" s="15"/>
      <c r="J70" s="125"/>
      <c r="K70" s="126"/>
      <c r="L70" s="127"/>
    </row>
    <row r="71" spans="5:16" ht="20.100000000000001" customHeight="1" x14ac:dyDescent="0.25">
      <c r="E71" s="19"/>
    </row>
    <row r="72" spans="5:16" ht="20.100000000000001" customHeight="1" x14ac:dyDescent="0.25"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</row>
    <row r="75" spans="5:16" ht="20.100000000000001" customHeight="1" x14ac:dyDescent="0.25">
      <c r="E75" s="31" t="s">
        <v>29</v>
      </c>
      <c r="F75" s="32" t="s">
        <v>93</v>
      </c>
      <c r="G75" s="32" t="s">
        <v>94</v>
      </c>
      <c r="H75" s="33" t="s">
        <v>95</v>
      </c>
      <c r="J75" s="128" t="s">
        <v>96</v>
      </c>
      <c r="K75" s="129"/>
    </row>
    <row r="76" spans="5:16" ht="20.100000000000001" customHeight="1" x14ac:dyDescent="0.25">
      <c r="E76" s="18" t="s">
        <v>34</v>
      </c>
      <c r="F76" s="34">
        <v>32602</v>
      </c>
      <c r="G76" s="35"/>
      <c r="H76" s="35"/>
      <c r="J76" s="23">
        <v>1</v>
      </c>
      <c r="K76" s="23" t="s">
        <v>97</v>
      </c>
    </row>
    <row r="77" spans="5:16" ht="20.100000000000001" customHeight="1" x14ac:dyDescent="0.25">
      <c r="E77" s="18" t="s">
        <v>39</v>
      </c>
      <c r="F77" s="34">
        <v>34700</v>
      </c>
      <c r="G77" s="35"/>
      <c r="H77" s="35"/>
      <c r="J77" s="23">
        <v>18</v>
      </c>
      <c r="K77" s="23" t="s">
        <v>98</v>
      </c>
    </row>
    <row r="78" spans="5:16" ht="20.100000000000001" customHeight="1" x14ac:dyDescent="0.25">
      <c r="E78" s="18" t="s">
        <v>99</v>
      </c>
      <c r="F78" s="34">
        <v>42095</v>
      </c>
      <c r="G78" s="35"/>
      <c r="H78" s="35"/>
      <c r="J78" s="23">
        <v>25</v>
      </c>
      <c r="K78" s="23" t="s">
        <v>100</v>
      </c>
    </row>
    <row r="79" spans="5:16" ht="20.100000000000001" customHeight="1" x14ac:dyDescent="0.25">
      <c r="E79" s="18" t="s">
        <v>58</v>
      </c>
      <c r="F79" s="34">
        <v>27921</v>
      </c>
      <c r="G79" s="35"/>
      <c r="H79" s="35"/>
      <c r="J79" s="23">
        <v>35</v>
      </c>
      <c r="K79" s="23" t="s">
        <v>101</v>
      </c>
    </row>
    <row r="80" spans="5:16" ht="20.100000000000001" customHeight="1" x14ac:dyDescent="0.25">
      <c r="E80" s="18" t="s">
        <v>102</v>
      </c>
      <c r="F80" s="34">
        <v>19885</v>
      </c>
      <c r="G80" s="35"/>
      <c r="H80" s="35"/>
      <c r="J80" s="23">
        <v>45</v>
      </c>
      <c r="K80" s="23" t="s">
        <v>103</v>
      </c>
    </row>
    <row r="81" spans="5:11" ht="20.100000000000001" customHeight="1" x14ac:dyDescent="0.25">
      <c r="E81" s="18" t="s">
        <v>72</v>
      </c>
      <c r="F81" s="34">
        <v>27921</v>
      </c>
      <c r="G81" s="35"/>
      <c r="H81" s="35"/>
      <c r="J81" s="23">
        <v>55</v>
      </c>
      <c r="K81" s="23" t="s">
        <v>104</v>
      </c>
    </row>
    <row r="82" spans="5:11" ht="20.100000000000001" customHeight="1" x14ac:dyDescent="0.25">
      <c r="E82" s="18" t="s">
        <v>105</v>
      </c>
      <c r="F82" s="34">
        <v>19885</v>
      </c>
      <c r="G82" s="35"/>
      <c r="H82" s="35"/>
      <c r="J82" s="23">
        <v>65</v>
      </c>
      <c r="K82" s="23" t="s">
        <v>106</v>
      </c>
    </row>
  </sheetData>
  <mergeCells count="33">
    <mergeCell ref="J32:K32"/>
    <mergeCell ref="N32:O32"/>
    <mergeCell ref="D1:F3"/>
    <mergeCell ref="E9:G9"/>
    <mergeCell ref="I9:N9"/>
    <mergeCell ref="E31:K31"/>
    <mergeCell ref="M31:O31"/>
    <mergeCell ref="J33:K33"/>
    <mergeCell ref="N33:O33"/>
    <mergeCell ref="J34:K34"/>
    <mergeCell ref="N34:O34"/>
    <mergeCell ref="J35:K35"/>
    <mergeCell ref="N35:O35"/>
    <mergeCell ref="O46:P46"/>
    <mergeCell ref="L47:M47"/>
    <mergeCell ref="J36:K36"/>
    <mergeCell ref="N36:O36"/>
    <mergeCell ref="J37:K37"/>
    <mergeCell ref="N37:O37"/>
    <mergeCell ref="J38:K38"/>
    <mergeCell ref="J39:K39"/>
    <mergeCell ref="E59:H59"/>
    <mergeCell ref="J60:L60"/>
    <mergeCell ref="J40:K40"/>
    <mergeCell ref="J41:K41"/>
    <mergeCell ref="E46:J46"/>
    <mergeCell ref="L46:M46"/>
    <mergeCell ref="J66:L70"/>
    <mergeCell ref="J75:K75"/>
    <mergeCell ref="L50:M50"/>
    <mergeCell ref="L51:M51"/>
    <mergeCell ref="L53:M53"/>
    <mergeCell ref="L54:M54"/>
  </mergeCells>
  <dataValidations count="4">
    <dataValidation type="list" allowBlank="1" showInputMessage="1" showErrorMessage="1" sqref="M52" xr:uid="{2E53CAA4-D382-4435-A00D-BFF7B3876495}">
      <formula1>$E$48:$E$53</formula1>
    </dataValidation>
    <dataValidation type="list" allowBlank="1" showInputMessage="1" showErrorMessage="1" sqref="L48 L52" xr:uid="{47C4C2F4-9C0A-4B15-A26F-4C45BE811C17}">
      <formula1>$F$47:$J$47</formula1>
    </dataValidation>
    <dataValidation type="list" allowBlank="1" showInputMessage="1" showErrorMessage="1" sqref="N32:O32" xr:uid="{F46908A8-D872-46A3-B353-E4E13ECEDEE9}">
      <formula1>$E$33:$E$41</formula1>
    </dataValidation>
    <dataValidation type="list" allowBlank="1" showInputMessage="1" showErrorMessage="1" sqref="I11:I25" xr:uid="{E9A1AC8B-E9E1-4106-8AAB-462D46035F11}">
      <formula1>$E$11:$E$26</formula1>
    </dataValidation>
  </dataValidations>
  <pageMargins left="0.511811024" right="0.511811024" top="0.78740157499999996" bottom="0.78740157499999996" header="0.31496062000000002" footer="0.31496062000000002"/>
  <pageSetup paperSize="9" scale="72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1</vt:i4>
      </vt:variant>
    </vt:vector>
  </HeadingPairs>
  <TitlesOfParts>
    <vt:vector size="9" baseType="lpstr">
      <vt:lpstr>Início</vt:lpstr>
      <vt:lpstr>Curso</vt:lpstr>
      <vt:lpstr>Base</vt:lpstr>
      <vt:lpstr>Relatório</vt:lpstr>
      <vt:lpstr>Tabela-Dinâmica</vt:lpstr>
      <vt:lpstr>Próximo Passo</vt:lpstr>
      <vt:lpstr>Teoria (2)</vt:lpstr>
      <vt:lpstr>Teoria (3)</vt:lpstr>
      <vt:lpstr>Relatório!_FiltrarBancodeDados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Thiago Terra</dc:creator>
  <cp:lastModifiedBy>Thiago Terra</cp:lastModifiedBy>
  <dcterms:created xsi:type="dcterms:W3CDTF">2018-11-25T17:30:39Z</dcterms:created>
  <dcterms:modified xsi:type="dcterms:W3CDTF">2021-01-25T22:04:26Z</dcterms:modified>
</cp:coreProperties>
</file>